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одня Е.А\на сессию\2020\поселения\"/>
    </mc:Choice>
  </mc:AlternateContent>
  <bookViews>
    <workbookView xWindow="480" yWindow="315" windowWidth="15600" windowHeight="11580" firstSheet="1" activeTab="2"/>
  </bookViews>
  <sheets>
    <sheet name="доходы для расчета дотации 2020" sheetId="2" r:id="rId1"/>
    <sheet name="доходы для расчета дотации 2021" sheetId="3" r:id="rId2"/>
    <sheet name="доходы для расчета дотации 2022" sheetId="4" r:id="rId3"/>
  </sheets>
  <definedNames>
    <definedName name="_xlnm.Print_Area" localSheetId="0">'доходы для расчета дотации 2020'!$A$1:$O$29</definedName>
    <definedName name="_xlnm.Print_Area" localSheetId="1">'доходы для расчета дотации 2021'!$A$1:$O$29</definedName>
    <definedName name="_xlnm.Print_Area" localSheetId="2">'доходы для расчета дотации 2022'!$A$1:$O$29</definedName>
  </definedNames>
  <calcPr calcId="152511"/>
</workbook>
</file>

<file path=xl/calcChain.xml><?xml version="1.0" encoding="utf-8"?>
<calcChain xmlns="http://schemas.openxmlformats.org/spreadsheetml/2006/main">
  <c r="B9" i="4" l="1"/>
  <c r="D9" i="4"/>
  <c r="C6" i="3"/>
  <c r="B9" i="3"/>
  <c r="D9" i="3"/>
  <c r="B9" i="2"/>
  <c r="D9" i="2"/>
  <c r="B22" i="2"/>
  <c r="B11" i="4" l="1"/>
  <c r="B12" i="3"/>
  <c r="B11" i="3"/>
  <c r="B11" i="2"/>
  <c r="B8" i="2" l="1"/>
  <c r="D15" i="4"/>
  <c r="B13" i="2"/>
  <c r="D13" i="2"/>
  <c r="D13" i="4" l="1"/>
  <c r="B13" i="4"/>
  <c r="D13" i="3"/>
  <c r="B13" i="3"/>
  <c r="E18" i="3"/>
  <c r="D28" i="4"/>
  <c r="B28" i="4"/>
  <c r="B27" i="4"/>
  <c r="D26" i="4"/>
  <c r="B26" i="4"/>
  <c r="D25" i="4"/>
  <c r="B25" i="4"/>
  <c r="B24" i="4"/>
  <c r="D23" i="4"/>
  <c r="B23" i="4"/>
  <c r="D22" i="4"/>
  <c r="B22" i="4"/>
  <c r="D21" i="4"/>
  <c r="B21" i="4"/>
  <c r="D20" i="4"/>
  <c r="B20" i="4"/>
  <c r="D19" i="4"/>
  <c r="B19" i="4"/>
  <c r="O18" i="4"/>
  <c r="N18" i="4"/>
  <c r="M18" i="4"/>
  <c r="L18" i="4"/>
  <c r="K18" i="4"/>
  <c r="J18" i="4"/>
  <c r="I18" i="4"/>
  <c r="H18" i="4"/>
  <c r="G18" i="4"/>
  <c r="F18" i="4"/>
  <c r="E18" i="4"/>
  <c r="C18" i="4"/>
  <c r="D17" i="4"/>
  <c r="B17" i="4"/>
  <c r="D16" i="4"/>
  <c r="B16" i="4"/>
  <c r="B15" i="4"/>
  <c r="D14" i="4"/>
  <c r="B14" i="4"/>
  <c r="D12" i="4"/>
  <c r="B12" i="4"/>
  <c r="D10" i="4"/>
  <c r="B10" i="4"/>
  <c r="D8" i="4"/>
  <c r="B8" i="4"/>
  <c r="D7" i="4"/>
  <c r="B7" i="4"/>
  <c r="O6" i="4"/>
  <c r="N6" i="4"/>
  <c r="M6" i="4"/>
  <c r="L6" i="4"/>
  <c r="K6" i="4"/>
  <c r="J6" i="4"/>
  <c r="I6" i="4"/>
  <c r="H6" i="4"/>
  <c r="G6" i="4"/>
  <c r="F6" i="4"/>
  <c r="E6" i="4"/>
  <c r="C6" i="4"/>
  <c r="D28" i="3"/>
  <c r="B28" i="3"/>
  <c r="D27" i="3"/>
  <c r="B27" i="3"/>
  <c r="D26" i="3"/>
  <c r="B26" i="3"/>
  <c r="D25" i="3"/>
  <c r="B25" i="3"/>
  <c r="D24" i="3"/>
  <c r="B24" i="3"/>
  <c r="D23" i="3"/>
  <c r="B23" i="3"/>
  <c r="D22" i="3"/>
  <c r="B22" i="3"/>
  <c r="D21" i="3"/>
  <c r="B21" i="3"/>
  <c r="D20" i="3"/>
  <c r="B20" i="3"/>
  <c r="D19" i="3"/>
  <c r="B19" i="3"/>
  <c r="O18" i="3"/>
  <c r="N18" i="3"/>
  <c r="M18" i="3"/>
  <c r="L18" i="3"/>
  <c r="K18" i="3"/>
  <c r="J18" i="3"/>
  <c r="I18" i="3"/>
  <c r="H18" i="3"/>
  <c r="G18" i="3"/>
  <c r="F18" i="3"/>
  <c r="C18" i="3"/>
  <c r="D17" i="3"/>
  <c r="B17" i="3"/>
  <c r="D16" i="3"/>
  <c r="B16" i="3"/>
  <c r="D15" i="3"/>
  <c r="B15" i="3"/>
  <c r="D14" i="3"/>
  <c r="B14" i="3"/>
  <c r="D12" i="3"/>
  <c r="D10" i="3"/>
  <c r="B10" i="3"/>
  <c r="D8" i="3"/>
  <c r="B8" i="3"/>
  <c r="D7" i="3"/>
  <c r="B7" i="3"/>
  <c r="O6" i="3"/>
  <c r="N6" i="3"/>
  <c r="M6" i="3"/>
  <c r="L6" i="3"/>
  <c r="K6" i="3"/>
  <c r="J6" i="3"/>
  <c r="I6" i="3"/>
  <c r="H6" i="3"/>
  <c r="G6" i="3"/>
  <c r="F6" i="3"/>
  <c r="E6" i="3"/>
  <c r="D6" i="3" l="1"/>
  <c r="E29" i="3"/>
  <c r="D6" i="4"/>
  <c r="M29" i="4"/>
  <c r="F29" i="4"/>
  <c r="N29" i="4"/>
  <c r="L29" i="4"/>
  <c r="J29" i="4"/>
  <c r="I29" i="4"/>
  <c r="G29" i="4"/>
  <c r="O29" i="4"/>
  <c r="K29" i="4"/>
  <c r="H29" i="4"/>
  <c r="B18" i="4"/>
  <c r="K29" i="3"/>
  <c r="D18" i="4"/>
  <c r="C29" i="4"/>
  <c r="E29" i="4"/>
  <c r="O29" i="3"/>
  <c r="M29" i="3"/>
  <c r="L29" i="3"/>
  <c r="I29" i="3"/>
  <c r="G29" i="3"/>
  <c r="F29" i="3"/>
  <c r="D18" i="3"/>
  <c r="D29" i="3" s="1"/>
  <c r="J29" i="3"/>
  <c r="B18" i="3"/>
  <c r="B6" i="4"/>
  <c r="N29" i="3"/>
  <c r="H29" i="3"/>
  <c r="B6" i="3"/>
  <c r="C29" i="3"/>
  <c r="D28" i="2"/>
  <c r="D27" i="2"/>
  <c r="D26" i="2"/>
  <c r="D25" i="2"/>
  <c r="D24" i="2"/>
  <c r="D23" i="2"/>
  <c r="D22" i="2"/>
  <c r="D21" i="2"/>
  <c r="D20" i="2"/>
  <c r="D19" i="2"/>
  <c r="D8" i="2"/>
  <c r="D10" i="2"/>
  <c r="D12" i="2"/>
  <c r="D14" i="2"/>
  <c r="D15" i="2"/>
  <c r="D16" i="2"/>
  <c r="D17" i="2"/>
  <c r="D7" i="2"/>
  <c r="B21" i="2"/>
  <c r="B28" i="2"/>
  <c r="B27" i="2"/>
  <c r="B26" i="2"/>
  <c r="B25" i="2"/>
  <c r="B24" i="2"/>
  <c r="B23" i="2"/>
  <c r="B20" i="2"/>
  <c r="B19" i="2"/>
  <c r="B10" i="2"/>
  <c r="B12" i="2"/>
  <c r="B14" i="2"/>
  <c r="B15" i="2"/>
  <c r="B16" i="2"/>
  <c r="B17" i="2"/>
  <c r="B7" i="2"/>
  <c r="C18" i="2"/>
  <c r="E18" i="2"/>
  <c r="F18" i="2"/>
  <c r="G18" i="2"/>
  <c r="H18" i="2"/>
  <c r="I18" i="2"/>
  <c r="J18" i="2"/>
  <c r="K18" i="2"/>
  <c r="L18" i="2"/>
  <c r="M18" i="2"/>
  <c r="N18" i="2"/>
  <c r="O18" i="2"/>
  <c r="C6" i="2"/>
  <c r="E6" i="2"/>
  <c r="F6" i="2"/>
  <c r="G6" i="2"/>
  <c r="H6" i="2"/>
  <c r="I6" i="2"/>
  <c r="J6" i="2"/>
  <c r="K6" i="2"/>
  <c r="L6" i="2"/>
  <c r="M6" i="2"/>
  <c r="N6" i="2"/>
  <c r="O6" i="2"/>
  <c r="D29" i="4" l="1"/>
  <c r="J29" i="2"/>
  <c r="B29" i="4"/>
  <c r="E29" i="2"/>
  <c r="B29" i="3"/>
  <c r="M29" i="2"/>
  <c r="K29" i="2"/>
  <c r="I29" i="2"/>
  <c r="G29" i="2"/>
  <c r="D6" i="2"/>
  <c r="D18" i="2"/>
  <c r="O29" i="2"/>
  <c r="N29" i="2"/>
  <c r="L29" i="2"/>
  <c r="H29" i="2"/>
  <c r="F29" i="2"/>
  <c r="B18" i="2"/>
  <c r="C29" i="2"/>
  <c r="B6" i="2"/>
  <c r="D29" i="2" l="1"/>
  <c r="B29" i="2"/>
</calcChain>
</file>

<file path=xl/sharedStrings.xml><?xml version="1.0" encoding="utf-8"?>
<sst xmlns="http://schemas.openxmlformats.org/spreadsheetml/2006/main" count="120" uniqueCount="42">
  <si>
    <t>Наименование доходов</t>
  </si>
  <si>
    <t>НАЛОГОВЫЕ ДОХОДЫ</t>
  </si>
  <si>
    <t>Единый сельскохозяйственный налог</t>
  </si>
  <si>
    <t>Налог на имущество физических лиц</t>
  </si>
  <si>
    <t>Земельный налог</t>
  </si>
  <si>
    <t>НЕНАЛОГОВЫЕ ДОХОДЫ</t>
  </si>
  <si>
    <t>Доходы, получаемые в виде арендной платы за земельные участки, гос.собственность на которые не разграничена и которые расположены в границах поселений</t>
  </si>
  <si>
    <t>Доходы от реализации имущества</t>
  </si>
  <si>
    <t>Доходы от продажи земельных участков</t>
  </si>
  <si>
    <t>Штрафы</t>
  </si>
  <si>
    <t>ИТОГО доходов:</t>
  </si>
  <si>
    <t>Единый налог на вмененный доход</t>
  </si>
  <si>
    <t>Прочие доходы от оказания платных услуг получателями средств бюджетов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</si>
  <si>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</si>
  <si>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(000 113 02995 05(10) 0000 130)</t>
  </si>
  <si>
    <t xml:space="preserve">Всего </t>
  </si>
  <si>
    <t xml:space="preserve">МР </t>
  </si>
  <si>
    <t>г.Каргат</t>
  </si>
  <si>
    <t>Алабугинский</t>
  </si>
  <si>
    <t>Беркутовский</t>
  </si>
  <si>
    <t>В-Каргатский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</si>
  <si>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</si>
  <si>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</si>
  <si>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</si>
  <si>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</si>
  <si>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</si>
  <si>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</si>
  <si>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Ф-Каргатский</t>
  </si>
  <si>
    <t>Налог на доходы физических лиц (в отчислениях )</t>
  </si>
  <si>
    <t>Акцизы</t>
  </si>
  <si>
    <t>Госпошлина по делам, рассматриваемым в судах общей юрисдикции, мировыми судьями</t>
  </si>
  <si>
    <t xml:space="preserve">Госпошлина за совершение нотариальных действий </t>
  </si>
  <si>
    <t>Доходы от сдачи в аренду имущества, находящегося в оперативном управлении ОМСУ</t>
  </si>
  <si>
    <t>Прочие поступления от использования имущества (найм жилья) (КБК 000 111 09045 10 (05) 0000 120)</t>
  </si>
  <si>
    <t>Плата за выбросы загрязняющих веществ</t>
  </si>
  <si>
    <t>Всего по поселениям</t>
  </si>
  <si>
    <t>Налог, взимаемый в связи с применением патентной системы налогообложения</t>
  </si>
  <si>
    <t>ПРОГНОЗ доходов консолидированного бюджета Каргатского района на 2020 год</t>
  </si>
  <si>
    <t>ПРОГНОЗ доходов консолидированного бюджета Каргатского района на 2021 год</t>
  </si>
  <si>
    <t>Налог, взимаемый в связи с применением упрощенной системы налогообложения</t>
  </si>
  <si>
    <t>ПРОГНОЗ доходов консолидированного бюджета Каргатского района на 2022 год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</si>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</sst>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color theme="1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8" xfId="0" applyFont="1" applyBorder="1" applyAlignment="1">
      <alignment horizontal="left" vertical="justify"/>
    </xf>
    <xf numFmtId="0" fontId="3" fillId="2" borderId="8" xfId="0" applyFont="1" applyFill="1" applyBorder="1" applyAlignment="1">
      <alignment horizontal="left" vertical="justify"/>
    </xf>
    <xf numFmtId="0" fontId="2" fillId="4" borderId="7" xfId="0" applyFont="1" applyFill="1" applyBorder="1" applyAlignment="1">
      <alignment horizontal="left" vertical="justify"/>
    </xf>
    <xf numFmtId="0" fontId="3" fillId="5" borderId="8" xfId="0" applyFont="1" applyFill="1" applyBorder="1" applyAlignment="1">
      <alignment horizontal="left" vertical="justify"/>
    </xf>
    <xf numFmtId="0" fontId="4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 vertical="justify"/>
    </xf>
    <xf numFmtId="0" fontId="5" fillId="3" borderId="8" xfId="0" applyFont="1" applyFill="1" applyBorder="1" applyAlignment="1">
      <alignment horizontal="left" vertical="justify"/>
    </xf>
    <xf numFmtId="0" fontId="0" fillId="3" borderId="0" xfId="0" applyFill="1"/>
    <xf numFmtId="0" fontId="4" fillId="3" borderId="8" xfId="0" applyFont="1" applyFill="1" applyBorder="1" applyAlignment="1">
      <alignment horizontal="left" vertical="justify"/>
    </xf>
    <xf numFmtId="0" fontId="4" fillId="3" borderId="8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right"/>
    </xf>
    <xf numFmtId="0" fontId="14" fillId="0" borderId="8" xfId="0" applyFont="1" applyBorder="1" applyAlignment="1">
      <alignment horizontal="left" vertical="justify"/>
    </xf>
    <xf numFmtId="0" fontId="15" fillId="6" borderId="0" xfId="0" applyFont="1" applyFill="1"/>
    <xf numFmtId="0" fontId="0" fillId="6" borderId="0" xfId="0" applyFill="1"/>
    <xf numFmtId="0" fontId="4" fillId="0" borderId="8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/>
    </xf>
    <xf numFmtId="0" fontId="6" fillId="0" borderId="3" xfId="0" applyFont="1" applyBorder="1" applyAlignment="1">
      <alignment horizontal="center" vertical="justify"/>
    </xf>
    <xf numFmtId="0" fontId="7" fillId="0" borderId="6" xfId="0" applyFont="1" applyBorder="1" applyAlignment="1">
      <alignment horizontal="center" vertical="justify"/>
    </xf>
    <xf numFmtId="0" fontId="6" fillId="0" borderId="9" xfId="0" applyFont="1" applyBorder="1" applyAlignment="1">
      <alignment horizontal="center" vertical="justify"/>
    </xf>
    <xf numFmtId="0" fontId="7" fillId="0" borderId="10" xfId="0" applyFont="1" applyBorder="1" applyAlignment="1">
      <alignment horizontal="center" vertical="justify"/>
    </xf>
    <xf numFmtId="0" fontId="6" fillId="0" borderId="12" xfId="0" applyFont="1" applyBorder="1" applyAlignment="1">
      <alignment horizontal="center" vertical="justify"/>
    </xf>
    <xf numFmtId="0" fontId="0" fillId="0" borderId="13" xfId="0" applyBorder="1" applyAlignment="1">
      <alignment horizontal="center" vertical="justify"/>
    </xf>
    <xf numFmtId="2" fontId="10" fillId="6" borderId="7" xfId="0" applyNumberFormat="1" applyFont="1" applyFill="1" applyBorder="1" applyAlignment="1">
      <alignment horizontal="right"/>
    </xf>
    <xf numFmtId="2" fontId="10" fillId="0" borderId="7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1" fillId="0" borderId="8" xfId="0" applyNumberFormat="1" applyFont="1" applyBorder="1" applyAlignment="1">
      <alignment horizontal="right"/>
    </xf>
    <xf numFmtId="2" fontId="13" fillId="0" borderId="11" xfId="0" applyNumberFormat="1" applyFont="1" applyBorder="1" applyAlignment="1">
      <alignment horizontal="right"/>
    </xf>
    <xf numFmtId="2" fontId="12" fillId="0" borderId="7" xfId="0" applyNumberFormat="1" applyFont="1" applyBorder="1" applyAlignment="1">
      <alignment horizontal="right"/>
    </xf>
    <xf numFmtId="2" fontId="9" fillId="4" borderId="7" xfId="0" applyNumberFormat="1" applyFont="1" applyFill="1" applyBorder="1" applyAlignment="1">
      <alignment horizontal="right"/>
    </xf>
    <xf numFmtId="2" fontId="9" fillId="2" borderId="8" xfId="0" applyNumberFormat="1" applyFont="1" applyFill="1" applyBorder="1" applyAlignment="1">
      <alignment horizontal="right"/>
    </xf>
    <xf numFmtId="2" fontId="9" fillId="5" borderId="8" xfId="0" applyNumberFormat="1" applyFont="1" applyFill="1" applyBorder="1" applyAlignment="1">
      <alignment horizontal="right"/>
    </xf>
    <xf numFmtId="2" fontId="10" fillId="3" borderId="7" xfId="0" applyNumberFormat="1" applyFont="1" applyFill="1" applyBorder="1" applyAlignment="1">
      <alignment horizontal="right"/>
    </xf>
    <xf numFmtId="2" fontId="0" fillId="0" borderId="8" xfId="0" applyNumberFormat="1" applyBorder="1"/>
    <xf numFmtId="2" fontId="11" fillId="0" borderId="7" xfId="0" applyNumberFormat="1" applyFont="1" applyBorder="1" applyAlignment="1">
      <alignment horizontal="right"/>
    </xf>
    <xf numFmtId="2" fontId="13" fillId="0" borderId="14" xfId="0" applyNumberFormat="1" applyFont="1" applyBorder="1" applyAlignment="1">
      <alignment horizontal="right"/>
    </xf>
    <xf numFmtId="2" fontId="0" fillId="0" borderId="7" xfId="0" applyNumberFormat="1" applyBorder="1"/>
    <xf numFmtId="2" fontId="9" fillId="2" borderId="11" xfId="0" applyNumberFormat="1" applyFont="1" applyFill="1" applyBorder="1" applyAlignment="1">
      <alignment horizontal="right"/>
    </xf>
    <xf numFmtId="2" fontId="10" fillId="3" borderId="8" xfId="0" applyNumberFormat="1" applyFont="1" applyFill="1" applyBorder="1" applyAlignment="1">
      <alignment horizontal="right"/>
    </xf>
    <xf numFmtId="2" fontId="11" fillId="3" borderId="8" xfId="0" applyNumberFormat="1" applyFont="1" applyFill="1" applyBorder="1" applyAlignment="1">
      <alignment horizontal="right"/>
    </xf>
    <xf numFmtId="2" fontId="13" fillId="3" borderId="11" xfId="0" applyNumberFormat="1" applyFont="1" applyFill="1" applyBorder="1" applyAlignment="1">
      <alignment horizontal="right"/>
    </xf>
    <xf numFmtId="2" fontId="12" fillId="3" borderId="7" xfId="0" applyNumberFormat="1" applyFont="1" applyFill="1" applyBorder="1" applyAlignment="1">
      <alignment horizontal="right"/>
    </xf>
    <xf numFmtId="2" fontId="0" fillId="3" borderId="8" xfId="0" applyNumberFormat="1" applyFill="1" applyBorder="1"/>
    <xf numFmtId="2" fontId="11" fillId="3" borderId="11" xfId="0" applyNumberFormat="1" applyFont="1" applyFill="1" applyBorder="1" applyAlignment="1">
      <alignment horizontal="right"/>
    </xf>
    <xf numFmtId="2" fontId="12" fillId="0" borderId="14" xfId="0" applyNumberFormat="1" applyFont="1" applyBorder="1" applyAlignment="1">
      <alignment horizontal="right"/>
    </xf>
    <xf numFmtId="2" fontId="0" fillId="0" borderId="1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29"/>
  <sheetViews>
    <sheetView view="pageBreakPreview" topLeftCell="A19" zoomScaleNormal="100" zoomScaleSheetLayoutView="100" workbookViewId="0">
      <selection activeCell="M11" sqref="M11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19" t="s">
        <v>37</v>
      </c>
      <c r="C1" s="19"/>
      <c r="D1" s="19"/>
      <c r="E1" s="19"/>
      <c r="F1" s="19"/>
      <c r="G1" s="19"/>
      <c r="H1" s="19"/>
      <c r="I1" s="19"/>
      <c r="J1" s="19"/>
    </row>
    <row r="2" spans="1:15" x14ac:dyDescent="0.25">
      <c r="B2" s="19"/>
      <c r="C2" s="19"/>
      <c r="D2" s="19"/>
      <c r="E2" s="19"/>
      <c r="F2" s="19"/>
      <c r="G2" s="19"/>
      <c r="H2" s="19"/>
      <c r="I2" s="19"/>
      <c r="J2" s="19"/>
      <c r="K2" s="14"/>
      <c r="L2" s="15"/>
    </row>
    <row r="3" spans="1:15" ht="15.75" thickBot="1" x14ac:dyDescent="0.3"/>
    <row r="4" spans="1:15" x14ac:dyDescent="0.25">
      <c r="A4" s="20" t="s">
        <v>0</v>
      </c>
      <c r="B4" s="17" t="s">
        <v>15</v>
      </c>
      <c r="C4" s="17" t="s">
        <v>16</v>
      </c>
      <c r="D4" s="17" t="s">
        <v>35</v>
      </c>
      <c r="E4" s="23" t="s">
        <v>17</v>
      </c>
      <c r="F4" s="25" t="s">
        <v>18</v>
      </c>
      <c r="G4" s="25" t="s">
        <v>19</v>
      </c>
      <c r="H4" s="25" t="s">
        <v>20</v>
      </c>
      <c r="I4" s="25" t="s">
        <v>21</v>
      </c>
      <c r="J4" s="25" t="s">
        <v>22</v>
      </c>
      <c r="K4" s="25" t="s">
        <v>23</v>
      </c>
      <c r="L4" s="27" t="s">
        <v>24</v>
      </c>
      <c r="M4" s="29" t="s">
        <v>25</v>
      </c>
      <c r="N4" s="29" t="s">
        <v>26</v>
      </c>
      <c r="O4" s="29" t="s">
        <v>27</v>
      </c>
    </row>
    <row r="5" spans="1:15" ht="28.5" customHeight="1" thickBot="1" x14ac:dyDescent="0.3">
      <c r="A5" s="21"/>
      <c r="B5" s="22"/>
      <c r="C5" s="22"/>
      <c r="D5" s="18"/>
      <c r="E5" s="24"/>
      <c r="F5" s="18"/>
      <c r="G5" s="26"/>
      <c r="H5" s="18"/>
      <c r="I5" s="18"/>
      <c r="J5" s="26"/>
      <c r="K5" s="18"/>
      <c r="L5" s="28"/>
      <c r="M5" s="30"/>
      <c r="N5" s="30"/>
      <c r="O5" s="30"/>
    </row>
    <row r="6" spans="1:15" ht="30.75" customHeight="1" x14ac:dyDescent="0.25">
      <c r="A6" s="3" t="s">
        <v>1</v>
      </c>
      <c r="B6" s="37">
        <f t="shared" ref="B6:O6" si="0">SUM(B7:B17)</f>
        <v>113648.50000000003</v>
      </c>
      <c r="C6" s="37">
        <f t="shared" si="0"/>
        <v>79383.760000000009</v>
      </c>
      <c r="D6" s="37">
        <f t="shared" si="0"/>
        <v>34264.74</v>
      </c>
      <c r="E6" s="37">
        <f t="shared" si="0"/>
        <v>19695.200000000004</v>
      </c>
      <c r="F6" s="37">
        <f t="shared" si="0"/>
        <v>2335.5700000000002</v>
      </c>
      <c r="G6" s="37">
        <f t="shared" si="0"/>
        <v>1708.9999999999998</v>
      </c>
      <c r="H6" s="37">
        <f t="shared" si="0"/>
        <v>573.58999999999992</v>
      </c>
      <c r="I6" s="37">
        <f t="shared" si="0"/>
        <v>1199.8100000000002</v>
      </c>
      <c r="J6" s="37">
        <f t="shared" si="0"/>
        <v>1907.9499999999998</v>
      </c>
      <c r="K6" s="37">
        <f t="shared" si="0"/>
        <v>3532.0299999999997</v>
      </c>
      <c r="L6" s="37">
        <f t="shared" si="0"/>
        <v>406.29000000000008</v>
      </c>
      <c r="M6" s="37">
        <f t="shared" si="0"/>
        <v>676.2399999999999</v>
      </c>
      <c r="N6" s="37">
        <f t="shared" si="0"/>
        <v>1354.6800000000003</v>
      </c>
      <c r="O6" s="37">
        <f t="shared" si="0"/>
        <v>874.38</v>
      </c>
    </row>
    <row r="7" spans="1:15" ht="30.75" customHeight="1" x14ac:dyDescent="0.25">
      <c r="A7" s="6" t="s">
        <v>28</v>
      </c>
      <c r="B7" s="32">
        <f>C7+E7+F7+G7+H7+I7+J7+K7+L7+M7+N7+O7</f>
        <v>80916.600000000006</v>
      </c>
      <c r="C7" s="40">
        <v>64222</v>
      </c>
      <c r="D7" s="32">
        <f>E7+F7+G7+H7+I7+J7+K7+L7+M7+N7+O7</f>
        <v>16694.599999999999</v>
      </c>
      <c r="E7" s="33">
        <v>11040.7</v>
      </c>
      <c r="F7" s="32">
        <v>844.8</v>
      </c>
      <c r="G7" s="34">
        <v>878.4</v>
      </c>
      <c r="H7" s="32">
        <v>171</v>
      </c>
      <c r="I7" s="32">
        <v>336.6</v>
      </c>
      <c r="J7" s="34">
        <v>930.1</v>
      </c>
      <c r="K7" s="32">
        <v>1817</v>
      </c>
      <c r="L7" s="35">
        <v>121.8</v>
      </c>
      <c r="M7" s="36">
        <v>201.3</v>
      </c>
      <c r="N7" s="41">
        <v>206.7</v>
      </c>
      <c r="O7" s="41">
        <v>146.19999999999999</v>
      </c>
    </row>
    <row r="8" spans="1:15" ht="30.75" customHeight="1" x14ac:dyDescent="0.25">
      <c r="A8" s="6" t="s">
        <v>29</v>
      </c>
      <c r="B8" s="31">
        <f>C8+E8+F8+G8+H8+I8+J8+K8+L8+M8+N8+O8</f>
        <v>9460.9999999999982</v>
      </c>
      <c r="C8" s="32">
        <v>258.06</v>
      </c>
      <c r="D8" s="32">
        <f t="shared" ref="D8:D28" si="1">E8+F8+G8+H8+I8+J8+K8+L8+M8+N8+O8</f>
        <v>9202.9399999999987</v>
      </c>
      <c r="E8" s="33">
        <v>3141.2</v>
      </c>
      <c r="F8" s="32">
        <v>1133.07</v>
      </c>
      <c r="G8" s="34">
        <v>583.29999999999995</v>
      </c>
      <c r="H8" s="32">
        <v>344.09</v>
      </c>
      <c r="I8" s="32">
        <v>822.51</v>
      </c>
      <c r="J8" s="34">
        <v>401.45</v>
      </c>
      <c r="K8" s="32">
        <v>1061.03</v>
      </c>
      <c r="L8" s="35">
        <v>210.49</v>
      </c>
      <c r="M8" s="36">
        <v>406.34</v>
      </c>
      <c r="N8" s="41">
        <v>736.48</v>
      </c>
      <c r="O8" s="41">
        <v>362.98</v>
      </c>
    </row>
    <row r="9" spans="1:15" ht="30.75" customHeight="1" x14ac:dyDescent="0.25">
      <c r="A9" s="6" t="s">
        <v>41</v>
      </c>
      <c r="B9" s="32">
        <f t="shared" ref="B9" si="2">C9+D9+E9+F9+G9+H9+I9+J9+K9+L9+M9</f>
        <v>4075.5</v>
      </c>
      <c r="C9" s="32">
        <v>4075.5</v>
      </c>
      <c r="D9" s="32">
        <f t="shared" si="1"/>
        <v>0</v>
      </c>
      <c r="E9" s="33"/>
      <c r="F9" s="32"/>
      <c r="G9" s="34"/>
      <c r="H9" s="32"/>
      <c r="I9" s="32"/>
      <c r="J9" s="34"/>
      <c r="K9" s="32"/>
      <c r="L9" s="35"/>
      <c r="M9" s="36"/>
      <c r="N9" s="41"/>
      <c r="O9" s="41"/>
    </row>
    <row r="10" spans="1:15" ht="19.5" customHeight="1" x14ac:dyDescent="0.25">
      <c r="A10" s="5" t="s">
        <v>2</v>
      </c>
      <c r="B10" s="32">
        <f t="shared" ref="B10:B28" si="3">C10+E10+F10+G10+H10+I10+J10+K10+L10+M10+N10+O10</f>
        <v>1416.6</v>
      </c>
      <c r="C10" s="33">
        <v>708.3</v>
      </c>
      <c r="D10" s="32">
        <f t="shared" si="1"/>
        <v>708.30000000000007</v>
      </c>
      <c r="E10" s="33">
        <v>49.6</v>
      </c>
      <c r="F10" s="32">
        <v>0</v>
      </c>
      <c r="G10" s="34">
        <v>27.5</v>
      </c>
      <c r="H10" s="32">
        <v>16.399999999999999</v>
      </c>
      <c r="I10" s="32">
        <v>0</v>
      </c>
      <c r="J10" s="34">
        <v>368.3</v>
      </c>
      <c r="K10" s="32">
        <v>31.6</v>
      </c>
      <c r="L10" s="35">
        <v>0</v>
      </c>
      <c r="M10" s="36">
        <v>0</v>
      </c>
      <c r="N10" s="41">
        <v>214.9</v>
      </c>
      <c r="O10" s="41">
        <v>0</v>
      </c>
    </row>
    <row r="11" spans="1:15" ht="26.25" customHeight="1" x14ac:dyDescent="0.25">
      <c r="A11" s="16" t="s">
        <v>39</v>
      </c>
      <c r="B11" s="32">
        <f t="shared" si="3"/>
        <v>3707.8</v>
      </c>
      <c r="C11" s="33">
        <v>3707.8</v>
      </c>
      <c r="D11" s="32"/>
      <c r="E11" s="32"/>
      <c r="F11" s="32"/>
      <c r="G11" s="42"/>
      <c r="H11" s="32"/>
      <c r="I11" s="32"/>
      <c r="J11" s="42"/>
      <c r="K11" s="32"/>
      <c r="L11" s="43"/>
      <c r="M11" s="36"/>
      <c r="N11" s="44"/>
      <c r="O11" s="44"/>
    </row>
    <row r="12" spans="1:15" ht="19.5" customHeight="1" x14ac:dyDescent="0.25">
      <c r="A12" s="5" t="s">
        <v>11</v>
      </c>
      <c r="B12" s="32">
        <f t="shared" si="3"/>
        <v>4952.5</v>
      </c>
      <c r="C12" s="33">
        <v>4952.5</v>
      </c>
      <c r="D12" s="32">
        <f t="shared" si="1"/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25.5" customHeight="1" x14ac:dyDescent="0.25">
      <c r="A13" s="16" t="s">
        <v>36</v>
      </c>
      <c r="B13" s="32">
        <f t="shared" si="3"/>
        <v>142.1</v>
      </c>
      <c r="C13" s="33">
        <v>142.1</v>
      </c>
      <c r="D13" s="32">
        <f t="shared" ref="D13" si="4">E13+F13+G13+H13+I13+J13+K13+L13+M13+N13+O13</f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ht="21.75" customHeight="1" x14ac:dyDescent="0.25">
      <c r="A14" s="5" t="s">
        <v>3</v>
      </c>
      <c r="B14" s="32">
        <f t="shared" si="3"/>
        <v>895.80000000000007</v>
      </c>
      <c r="C14" s="33">
        <v>0</v>
      </c>
      <c r="D14" s="32">
        <f t="shared" si="1"/>
        <v>895.80000000000007</v>
      </c>
      <c r="E14" s="33">
        <v>710.2</v>
      </c>
      <c r="F14" s="32">
        <v>8.1</v>
      </c>
      <c r="G14" s="34">
        <v>40.700000000000003</v>
      </c>
      <c r="H14" s="32">
        <v>21.1</v>
      </c>
      <c r="I14" s="32">
        <v>2.4</v>
      </c>
      <c r="J14" s="34">
        <v>17.3</v>
      </c>
      <c r="K14" s="32">
        <v>69</v>
      </c>
      <c r="L14" s="35">
        <v>3.6</v>
      </c>
      <c r="M14" s="36">
        <v>0.8</v>
      </c>
      <c r="N14" s="41">
        <v>15.9</v>
      </c>
      <c r="O14" s="41">
        <v>6.7</v>
      </c>
    </row>
    <row r="15" spans="1:15" ht="19.5" customHeight="1" x14ac:dyDescent="0.25">
      <c r="A15" s="5" t="s">
        <v>4</v>
      </c>
      <c r="B15" s="32">
        <f t="shared" si="3"/>
        <v>6747.8</v>
      </c>
      <c r="C15" s="33">
        <v>0</v>
      </c>
      <c r="D15" s="32">
        <f t="shared" si="1"/>
        <v>6747.8</v>
      </c>
      <c r="E15" s="33">
        <v>4743.5</v>
      </c>
      <c r="F15" s="32">
        <v>344.3</v>
      </c>
      <c r="G15" s="34">
        <v>179.1</v>
      </c>
      <c r="H15" s="32">
        <v>21</v>
      </c>
      <c r="I15" s="32">
        <v>38.299999999999997</v>
      </c>
      <c r="J15" s="34">
        <v>190.8</v>
      </c>
      <c r="K15" s="32">
        <v>553.4</v>
      </c>
      <c r="L15" s="35">
        <v>70.400000000000006</v>
      </c>
      <c r="M15" s="36">
        <v>67.8</v>
      </c>
      <c r="N15" s="41">
        <v>180.7</v>
      </c>
      <c r="O15" s="41">
        <v>358.5</v>
      </c>
    </row>
    <row r="16" spans="1:15" ht="30" customHeight="1" x14ac:dyDescent="0.25">
      <c r="A16" s="13" t="s">
        <v>30</v>
      </c>
      <c r="B16" s="32">
        <f t="shared" si="3"/>
        <v>1317.5</v>
      </c>
      <c r="C16" s="33">
        <v>1317.5</v>
      </c>
      <c r="D16" s="32">
        <f t="shared" si="1"/>
        <v>0</v>
      </c>
      <c r="E16" s="33"/>
      <c r="F16" s="32"/>
      <c r="G16" s="34"/>
      <c r="H16" s="32"/>
      <c r="I16" s="32"/>
      <c r="J16" s="34"/>
      <c r="K16" s="32"/>
      <c r="L16" s="35"/>
      <c r="M16" s="36"/>
      <c r="N16" s="41"/>
      <c r="O16" s="41"/>
    </row>
    <row r="17" spans="1:17" ht="30.75" customHeight="1" x14ac:dyDescent="0.25">
      <c r="A17" s="1" t="s">
        <v>31</v>
      </c>
      <c r="B17" s="32">
        <f t="shared" si="3"/>
        <v>15.3</v>
      </c>
      <c r="C17" s="33">
        <v>0</v>
      </c>
      <c r="D17" s="32">
        <f t="shared" si="1"/>
        <v>15.3</v>
      </c>
      <c r="E17" s="33">
        <v>10</v>
      </c>
      <c r="F17" s="32">
        <v>5.3</v>
      </c>
      <c r="G17" s="34"/>
      <c r="H17" s="32"/>
      <c r="I17" s="32"/>
      <c r="J17" s="34"/>
      <c r="K17" s="32"/>
      <c r="L17" s="35"/>
      <c r="M17" s="36"/>
      <c r="N17" s="41"/>
      <c r="O17" s="41"/>
    </row>
    <row r="18" spans="1:17" ht="23.25" customHeight="1" x14ac:dyDescent="0.25">
      <c r="A18" s="2" t="s">
        <v>5</v>
      </c>
      <c r="B18" s="38">
        <f t="shared" ref="B18:O18" si="5">SUM(B19:B28)</f>
        <v>26312.100000000002</v>
      </c>
      <c r="C18" s="38">
        <f t="shared" si="5"/>
        <v>21089.600000000002</v>
      </c>
      <c r="D18" s="38">
        <f t="shared" si="5"/>
        <v>5222.4999999999991</v>
      </c>
      <c r="E18" s="38">
        <f t="shared" si="5"/>
        <v>4732.3999999999996</v>
      </c>
      <c r="F18" s="38">
        <f t="shared" si="5"/>
        <v>46</v>
      </c>
      <c r="G18" s="38">
        <f t="shared" si="5"/>
        <v>118.8</v>
      </c>
      <c r="H18" s="38">
        <f t="shared" si="5"/>
        <v>61.4</v>
      </c>
      <c r="I18" s="38">
        <f t="shared" si="5"/>
        <v>28.8</v>
      </c>
      <c r="J18" s="38">
        <f t="shared" si="5"/>
        <v>41.400000000000006</v>
      </c>
      <c r="K18" s="38">
        <f t="shared" si="5"/>
        <v>20</v>
      </c>
      <c r="L18" s="38">
        <f t="shared" si="5"/>
        <v>0</v>
      </c>
      <c r="M18" s="38">
        <f t="shared" si="5"/>
        <v>0</v>
      </c>
      <c r="N18" s="38">
        <f t="shared" si="5"/>
        <v>158.1</v>
      </c>
      <c r="O18" s="45">
        <f t="shared" si="5"/>
        <v>15.6</v>
      </c>
      <c r="P18" s="12"/>
      <c r="Q18" s="12"/>
    </row>
    <row r="19" spans="1:17" s="8" customFormat="1" ht="49.5" customHeight="1" x14ac:dyDescent="0.25">
      <c r="A19" s="9" t="s">
        <v>32</v>
      </c>
      <c r="B19" s="32">
        <f t="shared" si="3"/>
        <v>5019.0000000000009</v>
      </c>
      <c r="C19" s="46">
        <v>1424.2</v>
      </c>
      <c r="D19" s="32">
        <f t="shared" si="1"/>
        <v>3594.7999999999997</v>
      </c>
      <c r="E19" s="46">
        <v>3414.6</v>
      </c>
      <c r="F19" s="40">
        <v>41.7</v>
      </c>
      <c r="G19" s="47">
        <v>80.099999999999994</v>
      </c>
      <c r="H19" s="40"/>
      <c r="I19" s="40">
        <v>28.8</v>
      </c>
      <c r="J19" s="47"/>
      <c r="K19" s="40">
        <v>20</v>
      </c>
      <c r="L19" s="48"/>
      <c r="M19" s="49"/>
      <c r="N19" s="50"/>
      <c r="O19" s="50">
        <v>9.6</v>
      </c>
    </row>
    <row r="20" spans="1:17" s="8" customFormat="1" ht="60" customHeight="1" x14ac:dyDescent="0.25">
      <c r="A20" s="9" t="s">
        <v>6</v>
      </c>
      <c r="B20" s="32">
        <f t="shared" si="3"/>
        <v>2457.5</v>
      </c>
      <c r="C20" s="46">
        <v>1868.5</v>
      </c>
      <c r="D20" s="32">
        <f t="shared" si="1"/>
        <v>589</v>
      </c>
      <c r="E20" s="46">
        <v>589</v>
      </c>
      <c r="F20" s="40"/>
      <c r="G20" s="47"/>
      <c r="H20" s="40"/>
      <c r="I20" s="40"/>
      <c r="J20" s="47"/>
      <c r="K20" s="40"/>
      <c r="L20" s="48"/>
      <c r="M20" s="49"/>
      <c r="N20" s="50"/>
      <c r="O20" s="50"/>
    </row>
    <row r="21" spans="1:17" s="8" customFormat="1" ht="27.75" customHeight="1" x14ac:dyDescent="0.25">
      <c r="A21" s="9" t="s">
        <v>34</v>
      </c>
      <c r="B21" s="32">
        <f t="shared" si="3"/>
        <v>318.5</v>
      </c>
      <c r="C21" s="46">
        <v>318.5</v>
      </c>
      <c r="D21" s="32">
        <f t="shared" si="1"/>
        <v>0</v>
      </c>
      <c r="E21" s="46"/>
      <c r="F21" s="40"/>
      <c r="G21" s="47"/>
      <c r="H21" s="40"/>
      <c r="I21" s="40"/>
      <c r="J21" s="47"/>
      <c r="K21" s="40"/>
      <c r="L21" s="48"/>
      <c r="M21" s="49"/>
      <c r="N21" s="50"/>
      <c r="O21" s="50"/>
    </row>
    <row r="22" spans="1:17" s="8" customFormat="1" ht="30.75" customHeight="1" x14ac:dyDescent="0.25">
      <c r="A22" s="9" t="s">
        <v>12</v>
      </c>
      <c r="B22" s="32">
        <f t="shared" si="3"/>
        <v>15714.4</v>
      </c>
      <c r="C22" s="46">
        <v>15399.5</v>
      </c>
      <c r="D22" s="32">
        <f t="shared" si="1"/>
        <v>314.90000000000003</v>
      </c>
      <c r="E22" s="46">
        <v>260.8</v>
      </c>
      <c r="F22" s="40">
        <v>4.3</v>
      </c>
      <c r="G22" s="47"/>
      <c r="H22" s="40">
        <v>31.2</v>
      </c>
      <c r="I22" s="40"/>
      <c r="J22" s="46">
        <v>18.600000000000001</v>
      </c>
      <c r="K22" s="40"/>
      <c r="L22" s="51"/>
      <c r="M22" s="49"/>
      <c r="N22" s="50"/>
      <c r="O22" s="50"/>
    </row>
    <row r="23" spans="1:17" s="8" customFormat="1" ht="40.5" customHeight="1" x14ac:dyDescent="0.25">
      <c r="A23" s="9" t="s">
        <v>13</v>
      </c>
      <c r="B23" s="32">
        <f t="shared" si="3"/>
        <v>1645.3</v>
      </c>
      <c r="C23" s="46">
        <v>1389.5</v>
      </c>
      <c r="D23" s="32">
        <f t="shared" si="1"/>
        <v>255.8</v>
      </c>
      <c r="E23" s="46"/>
      <c r="F23" s="40"/>
      <c r="G23" s="47">
        <v>38.700000000000003</v>
      </c>
      <c r="H23" s="40">
        <v>30.2</v>
      </c>
      <c r="I23" s="40"/>
      <c r="J23" s="46">
        <v>22.8</v>
      </c>
      <c r="K23" s="40"/>
      <c r="L23" s="51"/>
      <c r="M23" s="49"/>
      <c r="N23" s="50">
        <v>158.1</v>
      </c>
      <c r="O23" s="50">
        <v>6</v>
      </c>
    </row>
    <row r="24" spans="1:17" s="8" customFormat="1" ht="18" customHeight="1" x14ac:dyDescent="0.25">
      <c r="A24" s="10" t="s">
        <v>7</v>
      </c>
      <c r="B24" s="32">
        <f t="shared" si="3"/>
        <v>0</v>
      </c>
      <c r="C24" s="46">
        <v>0</v>
      </c>
      <c r="D24" s="32">
        <f t="shared" si="1"/>
        <v>0</v>
      </c>
      <c r="E24" s="46"/>
      <c r="F24" s="40"/>
      <c r="G24" s="47"/>
      <c r="H24" s="40"/>
      <c r="I24" s="40"/>
      <c r="J24" s="47"/>
      <c r="K24" s="40"/>
      <c r="L24" s="48"/>
      <c r="M24" s="49"/>
      <c r="N24" s="50"/>
      <c r="O24" s="50"/>
    </row>
    <row r="25" spans="1:17" s="8" customFormat="1" ht="21.75" customHeight="1" x14ac:dyDescent="0.25">
      <c r="A25" s="11" t="s">
        <v>8</v>
      </c>
      <c r="B25" s="32">
        <f t="shared" si="3"/>
        <v>150</v>
      </c>
      <c r="C25" s="46">
        <v>100</v>
      </c>
      <c r="D25" s="32">
        <f t="shared" si="1"/>
        <v>50</v>
      </c>
      <c r="E25" s="46">
        <v>50</v>
      </c>
      <c r="F25" s="40"/>
      <c r="G25" s="47"/>
      <c r="H25" s="40"/>
      <c r="I25" s="40"/>
      <c r="J25" s="47"/>
      <c r="K25" s="40"/>
      <c r="L25" s="48"/>
      <c r="M25" s="49"/>
      <c r="N25" s="50"/>
      <c r="O25" s="50"/>
    </row>
    <row r="26" spans="1:17" s="8" customFormat="1" ht="41.25" customHeight="1" x14ac:dyDescent="0.25">
      <c r="A26" s="7" t="s">
        <v>33</v>
      </c>
      <c r="B26" s="32">
        <f t="shared" si="3"/>
        <v>477.2</v>
      </c>
      <c r="C26" s="46">
        <v>84.2</v>
      </c>
      <c r="D26" s="32">
        <f t="shared" si="1"/>
        <v>393</v>
      </c>
      <c r="E26" s="46">
        <v>393</v>
      </c>
      <c r="F26" s="40"/>
      <c r="G26" s="47"/>
      <c r="H26" s="40"/>
      <c r="I26" s="40"/>
      <c r="J26" s="47"/>
      <c r="K26" s="40"/>
      <c r="L26" s="48"/>
      <c r="M26" s="49"/>
      <c r="N26" s="50"/>
      <c r="O26" s="50"/>
    </row>
    <row r="27" spans="1:17" s="8" customFormat="1" ht="30.75" customHeight="1" x14ac:dyDescent="0.25">
      <c r="A27" s="7" t="s">
        <v>14</v>
      </c>
      <c r="B27" s="32">
        <f t="shared" si="3"/>
        <v>0</v>
      </c>
      <c r="C27" s="46">
        <v>0</v>
      </c>
      <c r="D27" s="32">
        <f t="shared" si="1"/>
        <v>0</v>
      </c>
      <c r="E27" s="46"/>
      <c r="F27" s="40"/>
      <c r="G27" s="47"/>
      <c r="H27" s="40"/>
      <c r="I27" s="40"/>
      <c r="J27" s="47"/>
      <c r="K27" s="40"/>
      <c r="L27" s="48"/>
      <c r="M27" s="49"/>
      <c r="N27" s="50"/>
      <c r="O27" s="50"/>
    </row>
    <row r="28" spans="1:17" s="8" customFormat="1" ht="21.75" customHeight="1" x14ac:dyDescent="0.25">
      <c r="A28" s="11" t="s">
        <v>9</v>
      </c>
      <c r="B28" s="32">
        <f t="shared" si="3"/>
        <v>530.20000000000005</v>
      </c>
      <c r="C28" s="46">
        <v>505.2</v>
      </c>
      <c r="D28" s="32">
        <f t="shared" si="1"/>
        <v>25</v>
      </c>
      <c r="E28" s="46">
        <v>25</v>
      </c>
      <c r="F28" s="40"/>
      <c r="G28" s="47"/>
      <c r="H28" s="40"/>
      <c r="I28" s="40"/>
      <c r="J28" s="47"/>
      <c r="K28" s="40"/>
      <c r="L28" s="48"/>
      <c r="M28" s="49"/>
      <c r="N28" s="50"/>
      <c r="O28" s="50"/>
    </row>
    <row r="29" spans="1:17" x14ac:dyDescent="0.25">
      <c r="A29" s="4" t="s">
        <v>10</v>
      </c>
      <c r="B29" s="39">
        <f t="shared" ref="B29:O29" si="6">B6+B18</f>
        <v>139960.60000000003</v>
      </c>
      <c r="C29" s="39">
        <f t="shared" si="6"/>
        <v>100473.36000000002</v>
      </c>
      <c r="D29" s="39">
        <f t="shared" si="6"/>
        <v>39487.24</v>
      </c>
      <c r="E29" s="39">
        <f t="shared" si="6"/>
        <v>24427.600000000006</v>
      </c>
      <c r="F29" s="39">
        <f t="shared" si="6"/>
        <v>2381.5700000000002</v>
      </c>
      <c r="G29" s="39">
        <f t="shared" si="6"/>
        <v>1827.7999999999997</v>
      </c>
      <c r="H29" s="39">
        <f t="shared" si="6"/>
        <v>634.9899999999999</v>
      </c>
      <c r="I29" s="39">
        <f t="shared" si="6"/>
        <v>1228.6100000000001</v>
      </c>
      <c r="J29" s="39">
        <f t="shared" si="6"/>
        <v>1949.35</v>
      </c>
      <c r="K29" s="39">
        <f t="shared" si="6"/>
        <v>3552.0299999999997</v>
      </c>
      <c r="L29" s="39">
        <f t="shared" si="6"/>
        <v>406.29000000000008</v>
      </c>
      <c r="M29" s="39">
        <f t="shared" si="6"/>
        <v>676.2399999999999</v>
      </c>
      <c r="N29" s="39">
        <f t="shared" si="6"/>
        <v>1512.7800000000002</v>
      </c>
      <c r="O29" s="39">
        <f t="shared" si="6"/>
        <v>889.98</v>
      </c>
    </row>
  </sheetData>
  <mergeCells count="16">
    <mergeCell ref="K4:K5"/>
    <mergeCell ref="L4:L5"/>
    <mergeCell ref="M4:M5"/>
    <mergeCell ref="N4:N5"/>
    <mergeCell ref="O4:O5"/>
    <mergeCell ref="D4:D5"/>
    <mergeCell ref="B1:J2"/>
    <mergeCell ref="A4:A5"/>
    <mergeCell ref="B4:B5"/>
    <mergeCell ref="C4:C5"/>
    <mergeCell ref="E4:E5"/>
    <mergeCell ref="F4:F5"/>
    <mergeCell ref="G4:G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29"/>
  <sheetViews>
    <sheetView view="pageBreakPreview" topLeftCell="A8" zoomScale="91" zoomScaleNormal="100" zoomScaleSheetLayoutView="91" workbookViewId="0">
      <selection activeCell="B8" sqref="B8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19" t="s">
        <v>38</v>
      </c>
      <c r="C1" s="19"/>
      <c r="D1" s="19"/>
      <c r="E1" s="19"/>
      <c r="F1" s="19"/>
      <c r="G1" s="19"/>
      <c r="H1" s="19"/>
      <c r="I1" s="19"/>
      <c r="J1" s="19"/>
    </row>
    <row r="2" spans="1:15" x14ac:dyDescent="0.25">
      <c r="B2" s="19"/>
      <c r="C2" s="19"/>
      <c r="D2" s="19"/>
      <c r="E2" s="19"/>
      <c r="F2" s="19"/>
      <c r="G2" s="19"/>
      <c r="H2" s="19"/>
      <c r="I2" s="19"/>
      <c r="J2" s="19"/>
      <c r="K2" s="14"/>
      <c r="L2" s="15"/>
    </row>
    <row r="3" spans="1:15" ht="15.75" thickBot="1" x14ac:dyDescent="0.3"/>
    <row r="4" spans="1:15" x14ac:dyDescent="0.25">
      <c r="A4" s="20" t="s">
        <v>0</v>
      </c>
      <c r="B4" s="17" t="s">
        <v>15</v>
      </c>
      <c r="C4" s="17" t="s">
        <v>16</v>
      </c>
      <c r="D4" s="17" t="s">
        <v>35</v>
      </c>
      <c r="E4" s="23" t="s">
        <v>17</v>
      </c>
      <c r="F4" s="25" t="s">
        <v>18</v>
      </c>
      <c r="G4" s="25" t="s">
        <v>19</v>
      </c>
      <c r="H4" s="25" t="s">
        <v>20</v>
      </c>
      <c r="I4" s="25" t="s">
        <v>21</v>
      </c>
      <c r="J4" s="25" t="s">
        <v>22</v>
      </c>
      <c r="K4" s="25" t="s">
        <v>23</v>
      </c>
      <c r="L4" s="27" t="s">
        <v>24</v>
      </c>
      <c r="M4" s="29" t="s">
        <v>25</v>
      </c>
      <c r="N4" s="29" t="s">
        <v>26</v>
      </c>
      <c r="O4" s="29" t="s">
        <v>27</v>
      </c>
    </row>
    <row r="5" spans="1:15" ht="28.5" customHeight="1" thickBot="1" x14ac:dyDescent="0.3">
      <c r="A5" s="21"/>
      <c r="B5" s="22"/>
      <c r="C5" s="22"/>
      <c r="D5" s="18"/>
      <c r="E5" s="24"/>
      <c r="F5" s="18"/>
      <c r="G5" s="26"/>
      <c r="H5" s="18"/>
      <c r="I5" s="18"/>
      <c r="J5" s="26"/>
      <c r="K5" s="18"/>
      <c r="L5" s="28"/>
      <c r="M5" s="30"/>
      <c r="N5" s="30"/>
      <c r="O5" s="30"/>
    </row>
    <row r="6" spans="1:15" ht="30.75" customHeight="1" x14ac:dyDescent="0.25">
      <c r="A6" s="3" t="s">
        <v>1</v>
      </c>
      <c r="B6" s="37">
        <f t="shared" ref="B6:O6" si="0">SUM(B7:B17)</f>
        <v>109794.59999999998</v>
      </c>
      <c r="C6" s="37">
        <f>SUM(C7:C17)</f>
        <v>73829.53</v>
      </c>
      <c r="D6" s="37">
        <f t="shared" si="0"/>
        <v>35965.070000000014</v>
      </c>
      <c r="E6" s="37">
        <f t="shared" si="0"/>
        <v>20580.990000000002</v>
      </c>
      <c r="F6" s="37">
        <f t="shared" si="0"/>
        <v>2460.0700000000002</v>
      </c>
      <c r="G6" s="37">
        <f t="shared" si="0"/>
        <v>1772.7700000000002</v>
      </c>
      <c r="H6" s="37">
        <f t="shared" si="0"/>
        <v>612.28000000000009</v>
      </c>
      <c r="I6" s="37">
        <f t="shared" si="0"/>
        <v>1273.46</v>
      </c>
      <c r="J6" s="37">
        <f t="shared" si="0"/>
        <v>2012.81</v>
      </c>
      <c r="K6" s="37">
        <f t="shared" si="0"/>
        <v>3740.6000000000004</v>
      </c>
      <c r="L6" s="37">
        <f t="shared" si="0"/>
        <v>428.65</v>
      </c>
      <c r="M6" s="37">
        <f t="shared" si="0"/>
        <v>719.29</v>
      </c>
      <c r="N6" s="37">
        <f t="shared" si="0"/>
        <v>1450.31</v>
      </c>
      <c r="O6" s="37">
        <f t="shared" si="0"/>
        <v>913.83999999999992</v>
      </c>
    </row>
    <row r="7" spans="1:15" ht="30.75" customHeight="1" x14ac:dyDescent="0.25">
      <c r="A7" s="6" t="s">
        <v>28</v>
      </c>
      <c r="B7" s="32">
        <f>C7+E7+F7+G7+H7+I7+J7+K7+L7+M7+N7+O7</f>
        <v>78469.699999999983</v>
      </c>
      <c r="C7" s="40">
        <v>60857</v>
      </c>
      <c r="D7" s="32">
        <f>E7+F7+G7+H7+I7+J7+K7+L7+M7+N7+O7</f>
        <v>17612.700000000004</v>
      </c>
      <c r="E7" s="33">
        <v>11647.9</v>
      </c>
      <c r="F7" s="32">
        <v>891.3</v>
      </c>
      <c r="G7" s="34">
        <v>926.7</v>
      </c>
      <c r="H7" s="32">
        <v>180.5</v>
      </c>
      <c r="I7" s="32">
        <v>355.1</v>
      </c>
      <c r="J7" s="34">
        <v>981.2</v>
      </c>
      <c r="K7" s="32">
        <v>1916.9</v>
      </c>
      <c r="L7" s="35">
        <v>128.5</v>
      </c>
      <c r="M7" s="36">
        <v>212.4</v>
      </c>
      <c r="N7" s="41">
        <v>218</v>
      </c>
      <c r="O7" s="41">
        <v>154.19999999999999</v>
      </c>
    </row>
    <row r="8" spans="1:15" ht="30.75" customHeight="1" x14ac:dyDescent="0.25">
      <c r="A8" s="6" t="s">
        <v>29</v>
      </c>
      <c r="B8" s="31">
        <f>C8+E8+F8+G8+H8+I8+J8+K8+L8+M8+N8+O8</f>
        <v>10200.000000000002</v>
      </c>
      <c r="C8" s="32">
        <v>278.23</v>
      </c>
      <c r="D8" s="32">
        <f t="shared" ref="D8:D28" si="1">E8+F8+G8+H8+I8+J8+K8+L8+M8+N8+O8</f>
        <v>9921.7700000000023</v>
      </c>
      <c r="E8" s="33">
        <v>3386.49</v>
      </c>
      <c r="F8" s="32">
        <v>1221.57</v>
      </c>
      <c r="G8" s="34">
        <v>628.87</v>
      </c>
      <c r="H8" s="32">
        <v>370.98</v>
      </c>
      <c r="I8" s="32">
        <v>886.76</v>
      </c>
      <c r="J8" s="34">
        <v>432.81</v>
      </c>
      <c r="K8" s="32">
        <v>1143.9000000000001</v>
      </c>
      <c r="L8" s="35">
        <v>226.95</v>
      </c>
      <c r="M8" s="36">
        <v>438.09</v>
      </c>
      <c r="N8" s="41">
        <v>794.01</v>
      </c>
      <c r="O8" s="41">
        <v>391.34</v>
      </c>
    </row>
    <row r="9" spans="1:15" ht="30.75" customHeight="1" x14ac:dyDescent="0.25">
      <c r="A9" s="6" t="s">
        <v>41</v>
      </c>
      <c r="B9" s="32">
        <f t="shared" ref="B9:B28" si="2">C9+E9+F9+G9+H9+I9+J9+K9+L9+M9+N9+O9</f>
        <v>4179.2</v>
      </c>
      <c r="C9" s="32">
        <v>4179.2</v>
      </c>
      <c r="D9" s="32">
        <f t="shared" si="1"/>
        <v>0</v>
      </c>
      <c r="E9" s="33"/>
      <c r="F9" s="32"/>
      <c r="G9" s="34"/>
      <c r="H9" s="32"/>
      <c r="I9" s="32"/>
      <c r="J9" s="34"/>
      <c r="K9" s="32"/>
      <c r="L9" s="35"/>
      <c r="M9" s="36"/>
      <c r="N9" s="41"/>
      <c r="O9" s="41"/>
    </row>
    <row r="10" spans="1:15" ht="19.5" customHeight="1" x14ac:dyDescent="0.25">
      <c r="A10" s="5" t="s">
        <v>2</v>
      </c>
      <c r="B10" s="32">
        <f t="shared" si="2"/>
        <v>1461.8</v>
      </c>
      <c r="C10" s="33">
        <v>730.9</v>
      </c>
      <c r="D10" s="32">
        <f t="shared" si="1"/>
        <v>730.90000000000009</v>
      </c>
      <c r="E10" s="33">
        <v>51.2</v>
      </c>
      <c r="F10" s="32">
        <v>0</v>
      </c>
      <c r="G10" s="34">
        <v>28.4</v>
      </c>
      <c r="H10" s="32">
        <v>16.899999999999999</v>
      </c>
      <c r="I10" s="32">
        <v>0</v>
      </c>
      <c r="J10" s="34">
        <v>380</v>
      </c>
      <c r="K10" s="32">
        <v>32.6</v>
      </c>
      <c r="L10" s="35">
        <v>0</v>
      </c>
      <c r="M10" s="36">
        <v>0</v>
      </c>
      <c r="N10" s="41">
        <v>221.8</v>
      </c>
      <c r="O10" s="41">
        <v>0</v>
      </c>
    </row>
    <row r="11" spans="1:15" ht="30" customHeight="1" x14ac:dyDescent="0.25">
      <c r="A11" s="16" t="s">
        <v>39</v>
      </c>
      <c r="B11" s="32">
        <f t="shared" si="2"/>
        <v>5103.8999999999996</v>
      </c>
      <c r="C11" s="33">
        <v>5103.8999999999996</v>
      </c>
      <c r="D11" s="32"/>
      <c r="E11" s="33"/>
      <c r="F11" s="32"/>
      <c r="G11" s="34"/>
      <c r="H11" s="32"/>
      <c r="I11" s="32"/>
      <c r="J11" s="34"/>
      <c r="K11" s="32"/>
      <c r="L11" s="35"/>
      <c r="M11" s="52"/>
      <c r="N11" s="53"/>
      <c r="O11" s="53"/>
    </row>
    <row r="12" spans="1:15" ht="19.5" customHeight="1" x14ac:dyDescent="0.25">
      <c r="A12" s="5" t="s">
        <v>11</v>
      </c>
      <c r="B12" s="32">
        <f t="shared" si="2"/>
        <v>1202</v>
      </c>
      <c r="C12" s="33">
        <v>1202</v>
      </c>
      <c r="D12" s="32">
        <f t="shared" si="1"/>
        <v>0</v>
      </c>
      <c r="E12" s="33"/>
      <c r="F12" s="32"/>
      <c r="G12" s="34"/>
      <c r="H12" s="32"/>
      <c r="I12" s="32"/>
      <c r="J12" s="34"/>
      <c r="K12" s="32"/>
      <c r="L12" s="35"/>
      <c r="M12" s="35"/>
      <c r="N12" s="35"/>
      <c r="O12" s="35"/>
    </row>
    <row r="13" spans="1:15" ht="30" customHeight="1" x14ac:dyDescent="0.25">
      <c r="A13" s="16" t="s">
        <v>36</v>
      </c>
      <c r="B13" s="32">
        <f t="shared" si="2"/>
        <v>147.6</v>
      </c>
      <c r="C13" s="33">
        <v>147.6</v>
      </c>
      <c r="D13" s="32">
        <f t="shared" si="1"/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ht="21.75" customHeight="1" x14ac:dyDescent="0.25">
      <c r="A14" s="5" t="s">
        <v>3</v>
      </c>
      <c r="B14" s="32">
        <f t="shared" si="2"/>
        <v>985.4</v>
      </c>
      <c r="C14" s="33"/>
      <c r="D14" s="32">
        <f t="shared" si="1"/>
        <v>985.4</v>
      </c>
      <c r="E14" s="33">
        <v>781.2</v>
      </c>
      <c r="F14" s="32">
        <v>8.9</v>
      </c>
      <c r="G14" s="34">
        <v>44.8</v>
      </c>
      <c r="H14" s="32">
        <v>23.2</v>
      </c>
      <c r="I14" s="32">
        <v>2.6</v>
      </c>
      <c r="J14" s="34">
        <v>19.100000000000001</v>
      </c>
      <c r="K14" s="32">
        <v>75.900000000000006</v>
      </c>
      <c r="L14" s="35">
        <v>4</v>
      </c>
      <c r="M14" s="36">
        <v>0.9</v>
      </c>
      <c r="N14" s="41">
        <v>17.5</v>
      </c>
      <c r="O14" s="41">
        <v>7.3</v>
      </c>
    </row>
    <row r="15" spans="1:15" ht="19.5" customHeight="1" x14ac:dyDescent="0.25">
      <c r="A15" s="5" t="s">
        <v>4</v>
      </c>
      <c r="B15" s="32">
        <f t="shared" si="2"/>
        <v>6698.9999999999991</v>
      </c>
      <c r="C15" s="33"/>
      <c r="D15" s="32">
        <f t="shared" si="1"/>
        <v>6698.9999999999991</v>
      </c>
      <c r="E15" s="33">
        <v>4704.2</v>
      </c>
      <c r="F15" s="32">
        <v>333</v>
      </c>
      <c r="G15" s="34">
        <v>144</v>
      </c>
      <c r="H15" s="32">
        <v>20.7</v>
      </c>
      <c r="I15" s="32">
        <v>29</v>
      </c>
      <c r="J15" s="34">
        <v>199.7</v>
      </c>
      <c r="K15" s="32">
        <v>571.29999999999995</v>
      </c>
      <c r="L15" s="35">
        <v>69.2</v>
      </c>
      <c r="M15" s="36">
        <v>67.900000000000006</v>
      </c>
      <c r="N15" s="41">
        <v>199</v>
      </c>
      <c r="O15" s="41">
        <v>361</v>
      </c>
    </row>
    <row r="16" spans="1:15" ht="30" customHeight="1" x14ac:dyDescent="0.25">
      <c r="A16" s="13" t="s">
        <v>30</v>
      </c>
      <c r="B16" s="32">
        <f t="shared" si="2"/>
        <v>1330.7</v>
      </c>
      <c r="C16" s="33">
        <v>1330.7</v>
      </c>
      <c r="D16" s="32">
        <f t="shared" si="1"/>
        <v>0</v>
      </c>
      <c r="E16" s="33"/>
      <c r="F16" s="32"/>
      <c r="G16" s="34"/>
      <c r="H16" s="32"/>
      <c r="I16" s="32"/>
      <c r="J16" s="34"/>
      <c r="K16" s="32"/>
      <c r="L16" s="35"/>
      <c r="M16" s="36"/>
      <c r="N16" s="41"/>
      <c r="O16" s="41"/>
    </row>
    <row r="17" spans="1:17" ht="30.75" customHeight="1" x14ac:dyDescent="0.25">
      <c r="A17" s="1" t="s">
        <v>31</v>
      </c>
      <c r="B17" s="32">
        <f t="shared" si="2"/>
        <v>15.3</v>
      </c>
      <c r="C17" s="33"/>
      <c r="D17" s="32">
        <f t="shared" si="1"/>
        <v>15.3</v>
      </c>
      <c r="E17" s="33">
        <v>10</v>
      </c>
      <c r="F17" s="32">
        <v>5.3</v>
      </c>
      <c r="G17" s="34"/>
      <c r="H17" s="32"/>
      <c r="I17" s="32"/>
      <c r="J17" s="34"/>
      <c r="K17" s="32"/>
      <c r="L17" s="35"/>
      <c r="M17" s="36"/>
      <c r="N17" s="41"/>
      <c r="O17" s="41"/>
    </row>
    <row r="18" spans="1:17" ht="23.25" customHeight="1" x14ac:dyDescent="0.25">
      <c r="A18" s="2" t="s">
        <v>5</v>
      </c>
      <c r="B18" s="38">
        <f t="shared" ref="B18:O18" si="3">SUM(B19:B28)</f>
        <v>27653.100000000006</v>
      </c>
      <c r="C18" s="38">
        <f t="shared" si="3"/>
        <v>22392.2</v>
      </c>
      <c r="D18" s="38">
        <f t="shared" si="3"/>
        <v>5260.8999999999987</v>
      </c>
      <c r="E18" s="38">
        <f t="shared" si="3"/>
        <v>4754.7</v>
      </c>
      <c r="F18" s="38">
        <f t="shared" si="3"/>
        <v>46.400000000000006</v>
      </c>
      <c r="G18" s="38">
        <f t="shared" si="3"/>
        <v>120.69999999999999</v>
      </c>
      <c r="H18" s="38">
        <f t="shared" si="3"/>
        <v>65.599999999999994</v>
      </c>
      <c r="I18" s="38">
        <f t="shared" si="3"/>
        <v>28.8</v>
      </c>
      <c r="J18" s="38">
        <f t="shared" si="3"/>
        <v>43.099999999999994</v>
      </c>
      <c r="K18" s="38">
        <f t="shared" si="3"/>
        <v>20</v>
      </c>
      <c r="L18" s="38">
        <f t="shared" si="3"/>
        <v>0</v>
      </c>
      <c r="M18" s="38">
        <f t="shared" si="3"/>
        <v>0</v>
      </c>
      <c r="N18" s="38">
        <f t="shared" si="3"/>
        <v>166</v>
      </c>
      <c r="O18" s="45">
        <f t="shared" si="3"/>
        <v>15.6</v>
      </c>
      <c r="P18" s="12"/>
      <c r="Q18" s="12"/>
    </row>
    <row r="19" spans="1:17" s="8" customFormat="1" ht="49.5" customHeight="1" x14ac:dyDescent="0.25">
      <c r="A19" s="9" t="s">
        <v>32</v>
      </c>
      <c r="B19" s="32">
        <f t="shared" si="2"/>
        <v>5019.0000000000009</v>
      </c>
      <c r="C19" s="46">
        <v>1424.2</v>
      </c>
      <c r="D19" s="32">
        <f t="shared" si="1"/>
        <v>3594.7999999999997</v>
      </c>
      <c r="E19" s="46">
        <v>3414.6</v>
      </c>
      <c r="F19" s="40">
        <v>41.7</v>
      </c>
      <c r="G19" s="47">
        <v>80.099999999999994</v>
      </c>
      <c r="H19" s="40"/>
      <c r="I19" s="40">
        <v>28.8</v>
      </c>
      <c r="J19" s="47"/>
      <c r="K19" s="40">
        <v>20</v>
      </c>
      <c r="L19" s="48"/>
      <c r="M19" s="49"/>
      <c r="N19" s="50"/>
      <c r="O19" s="50">
        <v>9.6</v>
      </c>
    </row>
    <row r="20" spans="1:17" s="8" customFormat="1" ht="66.75" customHeight="1" x14ac:dyDescent="0.25">
      <c r="A20" s="9" t="s">
        <v>6</v>
      </c>
      <c r="B20" s="32">
        <f t="shared" si="2"/>
        <v>2457.5</v>
      </c>
      <c r="C20" s="46">
        <v>1868.5</v>
      </c>
      <c r="D20" s="32">
        <f t="shared" si="1"/>
        <v>589</v>
      </c>
      <c r="E20" s="46">
        <v>589</v>
      </c>
      <c r="F20" s="40"/>
      <c r="G20" s="47"/>
      <c r="H20" s="40"/>
      <c r="I20" s="40"/>
      <c r="J20" s="47"/>
      <c r="K20" s="40"/>
      <c r="L20" s="48"/>
      <c r="M20" s="49"/>
      <c r="N20" s="50"/>
      <c r="O20" s="50"/>
    </row>
    <row r="21" spans="1:17" s="8" customFormat="1" ht="27.75" customHeight="1" x14ac:dyDescent="0.25">
      <c r="A21" s="9" t="s">
        <v>34</v>
      </c>
      <c r="B21" s="32">
        <f t="shared" si="2"/>
        <v>330.9</v>
      </c>
      <c r="C21" s="46">
        <v>330.9</v>
      </c>
      <c r="D21" s="32">
        <f t="shared" si="1"/>
        <v>0</v>
      </c>
      <c r="E21" s="46"/>
      <c r="F21" s="40"/>
      <c r="G21" s="47"/>
      <c r="H21" s="40"/>
      <c r="I21" s="40"/>
      <c r="J21" s="47"/>
      <c r="K21" s="40"/>
      <c r="L21" s="48"/>
      <c r="M21" s="49"/>
      <c r="N21" s="50"/>
      <c r="O21" s="50"/>
    </row>
    <row r="22" spans="1:17" s="8" customFormat="1" ht="30.75" customHeight="1" x14ac:dyDescent="0.25">
      <c r="A22" s="9" t="s">
        <v>12</v>
      </c>
      <c r="B22" s="32">
        <f t="shared" si="2"/>
        <v>17060.100000000002</v>
      </c>
      <c r="C22" s="46">
        <v>16719.2</v>
      </c>
      <c r="D22" s="32">
        <f t="shared" si="1"/>
        <v>340.9</v>
      </c>
      <c r="E22" s="46">
        <v>283.10000000000002</v>
      </c>
      <c r="F22" s="40">
        <v>4.7</v>
      </c>
      <c r="G22" s="47"/>
      <c r="H22" s="40">
        <v>33.9</v>
      </c>
      <c r="I22" s="40"/>
      <c r="J22" s="47">
        <v>19.2</v>
      </c>
      <c r="K22" s="40"/>
      <c r="L22" s="51"/>
      <c r="M22" s="49"/>
      <c r="N22" s="50"/>
      <c r="O22" s="50"/>
    </row>
    <row r="23" spans="1:17" s="8" customFormat="1" ht="40.5" customHeight="1" x14ac:dyDescent="0.25">
      <c r="A23" s="9" t="s">
        <v>13</v>
      </c>
      <c r="B23" s="32">
        <f t="shared" si="2"/>
        <v>1727.2</v>
      </c>
      <c r="C23" s="46">
        <v>1459</v>
      </c>
      <c r="D23" s="32">
        <f t="shared" si="1"/>
        <v>268.2</v>
      </c>
      <c r="E23" s="46"/>
      <c r="F23" s="40"/>
      <c r="G23" s="47">
        <v>40.6</v>
      </c>
      <c r="H23" s="40">
        <v>31.7</v>
      </c>
      <c r="I23" s="40"/>
      <c r="J23" s="47">
        <v>23.9</v>
      </c>
      <c r="K23" s="40"/>
      <c r="L23" s="51"/>
      <c r="M23" s="49"/>
      <c r="N23" s="50">
        <v>166</v>
      </c>
      <c r="O23" s="50">
        <v>6</v>
      </c>
    </row>
    <row r="24" spans="1:17" s="8" customFormat="1" ht="18" customHeight="1" x14ac:dyDescent="0.25">
      <c r="A24" s="10" t="s">
        <v>7</v>
      </c>
      <c r="B24" s="32">
        <f t="shared" si="2"/>
        <v>0</v>
      </c>
      <c r="C24" s="46"/>
      <c r="D24" s="32">
        <f t="shared" si="1"/>
        <v>0</v>
      </c>
      <c r="E24" s="46"/>
      <c r="F24" s="40"/>
      <c r="G24" s="47"/>
      <c r="H24" s="40"/>
      <c r="I24" s="40"/>
      <c r="J24" s="47"/>
      <c r="K24" s="40"/>
      <c r="L24" s="48"/>
      <c r="M24" s="49"/>
      <c r="N24" s="50"/>
      <c r="O24" s="50"/>
    </row>
    <row r="25" spans="1:17" s="8" customFormat="1" ht="21.75" customHeight="1" x14ac:dyDescent="0.25">
      <c r="A25" s="11" t="s">
        <v>8</v>
      </c>
      <c r="B25" s="32">
        <f t="shared" si="2"/>
        <v>150</v>
      </c>
      <c r="C25" s="46">
        <v>100</v>
      </c>
      <c r="D25" s="32">
        <f t="shared" si="1"/>
        <v>50</v>
      </c>
      <c r="E25" s="46">
        <v>50</v>
      </c>
      <c r="F25" s="40"/>
      <c r="G25" s="47"/>
      <c r="H25" s="40"/>
      <c r="I25" s="40"/>
      <c r="J25" s="47"/>
      <c r="K25" s="40"/>
      <c r="L25" s="48"/>
      <c r="M25" s="49"/>
      <c r="N25" s="50"/>
      <c r="O25" s="50"/>
    </row>
    <row r="26" spans="1:17" s="8" customFormat="1" ht="41.25" customHeight="1" x14ac:dyDescent="0.25">
      <c r="A26" s="7" t="s">
        <v>33</v>
      </c>
      <c r="B26" s="32">
        <f t="shared" si="2"/>
        <v>477.2</v>
      </c>
      <c r="C26" s="46">
        <v>84.2</v>
      </c>
      <c r="D26" s="32">
        <f t="shared" si="1"/>
        <v>393</v>
      </c>
      <c r="E26" s="46">
        <v>393</v>
      </c>
      <c r="F26" s="40"/>
      <c r="G26" s="47"/>
      <c r="H26" s="40"/>
      <c r="I26" s="40"/>
      <c r="J26" s="47"/>
      <c r="K26" s="40"/>
      <c r="L26" s="48"/>
      <c r="M26" s="49"/>
      <c r="N26" s="50"/>
      <c r="O26" s="50"/>
    </row>
    <row r="27" spans="1:17" s="8" customFormat="1" ht="30.75" customHeight="1" x14ac:dyDescent="0.25">
      <c r="A27" s="7" t="s">
        <v>14</v>
      </c>
      <c r="B27" s="32">
        <f t="shared" si="2"/>
        <v>0</v>
      </c>
      <c r="C27" s="46"/>
      <c r="D27" s="32">
        <f t="shared" si="1"/>
        <v>0</v>
      </c>
      <c r="E27" s="46"/>
      <c r="F27" s="40"/>
      <c r="G27" s="47"/>
      <c r="H27" s="40"/>
      <c r="I27" s="40"/>
      <c r="J27" s="47"/>
      <c r="K27" s="40"/>
      <c r="L27" s="48"/>
      <c r="M27" s="49"/>
      <c r="N27" s="50"/>
      <c r="O27" s="50"/>
    </row>
    <row r="28" spans="1:17" s="8" customFormat="1" ht="21.75" customHeight="1" x14ac:dyDescent="0.25">
      <c r="A28" s="11" t="s">
        <v>9</v>
      </c>
      <c r="B28" s="32">
        <f t="shared" si="2"/>
        <v>431.2</v>
      </c>
      <c r="C28" s="46">
        <v>406.2</v>
      </c>
      <c r="D28" s="32">
        <f t="shared" si="1"/>
        <v>25</v>
      </c>
      <c r="E28" s="46">
        <v>25</v>
      </c>
      <c r="F28" s="40"/>
      <c r="G28" s="47"/>
      <c r="H28" s="40"/>
      <c r="I28" s="40"/>
      <c r="J28" s="47"/>
      <c r="K28" s="40"/>
      <c r="L28" s="48"/>
      <c r="M28" s="49"/>
      <c r="N28" s="50"/>
      <c r="O28" s="50"/>
    </row>
    <row r="29" spans="1:17" x14ac:dyDescent="0.25">
      <c r="A29" s="4" t="s">
        <v>10</v>
      </c>
      <c r="B29" s="39">
        <f t="shared" ref="B29:O29" si="4">B6+B18</f>
        <v>137447.69999999998</v>
      </c>
      <c r="C29" s="39">
        <f t="shared" si="4"/>
        <v>96221.73</v>
      </c>
      <c r="D29" s="39">
        <f t="shared" si="4"/>
        <v>41225.970000000016</v>
      </c>
      <c r="E29" s="39">
        <f t="shared" si="4"/>
        <v>25335.690000000002</v>
      </c>
      <c r="F29" s="39">
        <f t="shared" si="4"/>
        <v>2506.4700000000003</v>
      </c>
      <c r="G29" s="39">
        <f t="shared" si="4"/>
        <v>1893.4700000000003</v>
      </c>
      <c r="H29" s="39">
        <f t="shared" si="4"/>
        <v>677.88000000000011</v>
      </c>
      <c r="I29" s="39">
        <f t="shared" si="4"/>
        <v>1302.26</v>
      </c>
      <c r="J29" s="39">
        <f t="shared" si="4"/>
        <v>2055.91</v>
      </c>
      <c r="K29" s="39">
        <f t="shared" si="4"/>
        <v>3760.6000000000004</v>
      </c>
      <c r="L29" s="39">
        <f t="shared" si="4"/>
        <v>428.65</v>
      </c>
      <c r="M29" s="39">
        <f t="shared" si="4"/>
        <v>719.29</v>
      </c>
      <c r="N29" s="39">
        <f t="shared" si="4"/>
        <v>1616.31</v>
      </c>
      <c r="O29" s="39">
        <f t="shared" si="4"/>
        <v>929.43999999999994</v>
      </c>
    </row>
  </sheetData>
  <mergeCells count="16">
    <mergeCell ref="O4:O5"/>
    <mergeCell ref="B1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9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19" t="s">
        <v>40</v>
      </c>
      <c r="C1" s="19"/>
      <c r="D1" s="19"/>
      <c r="E1" s="19"/>
      <c r="F1" s="19"/>
      <c r="G1" s="19"/>
      <c r="H1" s="19"/>
      <c r="I1" s="19"/>
      <c r="J1" s="19"/>
    </row>
    <row r="2" spans="1:15" x14ac:dyDescent="0.25">
      <c r="B2" s="19"/>
      <c r="C2" s="19"/>
      <c r="D2" s="19"/>
      <c r="E2" s="19"/>
      <c r="F2" s="19"/>
      <c r="G2" s="19"/>
      <c r="H2" s="19"/>
      <c r="I2" s="19"/>
      <c r="J2" s="19"/>
      <c r="K2" s="14"/>
      <c r="L2" s="15"/>
    </row>
    <row r="3" spans="1:15" ht="15.75" thickBot="1" x14ac:dyDescent="0.3"/>
    <row r="4" spans="1:15" x14ac:dyDescent="0.25">
      <c r="A4" s="20" t="s">
        <v>0</v>
      </c>
      <c r="B4" s="17" t="s">
        <v>15</v>
      </c>
      <c r="C4" s="17" t="s">
        <v>16</v>
      </c>
      <c r="D4" s="17" t="s">
        <v>35</v>
      </c>
      <c r="E4" s="23" t="s">
        <v>17</v>
      </c>
      <c r="F4" s="25" t="s">
        <v>18</v>
      </c>
      <c r="G4" s="25" t="s">
        <v>19</v>
      </c>
      <c r="H4" s="25" t="s">
        <v>20</v>
      </c>
      <c r="I4" s="25" t="s">
        <v>21</v>
      </c>
      <c r="J4" s="25" t="s">
        <v>22</v>
      </c>
      <c r="K4" s="25" t="s">
        <v>23</v>
      </c>
      <c r="L4" s="27" t="s">
        <v>24</v>
      </c>
      <c r="M4" s="29" t="s">
        <v>25</v>
      </c>
      <c r="N4" s="29" t="s">
        <v>26</v>
      </c>
      <c r="O4" s="29" t="s">
        <v>27</v>
      </c>
    </row>
    <row r="5" spans="1:15" ht="28.5" customHeight="1" thickBot="1" x14ac:dyDescent="0.3">
      <c r="A5" s="21"/>
      <c r="B5" s="22"/>
      <c r="C5" s="22"/>
      <c r="D5" s="18"/>
      <c r="E5" s="24"/>
      <c r="F5" s="18"/>
      <c r="G5" s="26"/>
      <c r="H5" s="18"/>
      <c r="I5" s="18"/>
      <c r="J5" s="26"/>
      <c r="K5" s="18"/>
      <c r="L5" s="28"/>
      <c r="M5" s="30"/>
      <c r="N5" s="30"/>
      <c r="O5" s="30"/>
    </row>
    <row r="6" spans="1:15" ht="30.75" customHeight="1" x14ac:dyDescent="0.25">
      <c r="A6" s="3" t="s">
        <v>1</v>
      </c>
      <c r="B6" s="37">
        <f t="shared" ref="B6:O6" si="0">SUM(B7:B17)</f>
        <v>112617.3</v>
      </c>
      <c r="C6" s="37">
        <f t="shared" si="0"/>
        <v>74910.22</v>
      </c>
      <c r="D6" s="37">
        <f t="shared" si="0"/>
        <v>37707.08</v>
      </c>
      <c r="E6" s="37">
        <f t="shared" si="0"/>
        <v>21501.1</v>
      </c>
      <c r="F6" s="37">
        <f t="shared" si="0"/>
        <v>2570.11</v>
      </c>
      <c r="G6" s="37">
        <f t="shared" si="0"/>
        <v>1858.6200000000001</v>
      </c>
      <c r="H6" s="37">
        <f t="shared" si="0"/>
        <v>651.1</v>
      </c>
      <c r="I6" s="37">
        <f t="shared" si="0"/>
        <v>1348.6000000000004</v>
      </c>
      <c r="J6" s="37">
        <f t="shared" si="0"/>
        <v>2120.98</v>
      </c>
      <c r="K6" s="37">
        <f t="shared" si="0"/>
        <v>3942.87</v>
      </c>
      <c r="L6" s="37">
        <f t="shared" si="0"/>
        <v>450.79999999999995</v>
      </c>
      <c r="M6" s="37">
        <f t="shared" si="0"/>
        <v>762.1</v>
      </c>
      <c r="N6" s="37">
        <f t="shared" si="0"/>
        <v>1547.5</v>
      </c>
      <c r="O6" s="37">
        <f t="shared" si="0"/>
        <v>953.3</v>
      </c>
    </row>
    <row r="7" spans="1:15" ht="30.75" customHeight="1" x14ac:dyDescent="0.25">
      <c r="A7" s="6" t="s">
        <v>28</v>
      </c>
      <c r="B7" s="32">
        <f>C7+E7+F7+G7+H7+I7+J7+K7+L7+M7+N7+O7</f>
        <v>80947</v>
      </c>
      <c r="C7" s="40">
        <v>62365.599999999999</v>
      </c>
      <c r="D7" s="32">
        <f>E7+F7+G7+H7+I7+J7+K7+L7+M7+N7+O7</f>
        <v>18581.400000000001</v>
      </c>
      <c r="E7" s="33">
        <v>12288.6</v>
      </c>
      <c r="F7" s="32">
        <v>940.3</v>
      </c>
      <c r="G7" s="34">
        <v>977.7</v>
      </c>
      <c r="H7" s="32">
        <v>190.4</v>
      </c>
      <c r="I7" s="32">
        <v>374.6</v>
      </c>
      <c r="J7" s="34">
        <v>1035.2</v>
      </c>
      <c r="K7" s="32">
        <v>2022.3</v>
      </c>
      <c r="L7" s="35">
        <v>135.5</v>
      </c>
      <c r="M7" s="36">
        <v>224.1</v>
      </c>
      <c r="N7" s="41">
        <v>230</v>
      </c>
      <c r="O7" s="41">
        <v>162.69999999999999</v>
      </c>
    </row>
    <row r="8" spans="1:15" ht="30.75" customHeight="1" x14ac:dyDescent="0.25">
      <c r="A8" s="6" t="s">
        <v>29</v>
      </c>
      <c r="B8" s="31">
        <f>C8+E8+F8+G8+H8+I8+J8+K8+L8+M8+N8+O8</f>
        <v>10917.999999999998</v>
      </c>
      <c r="C8" s="32">
        <v>297.82</v>
      </c>
      <c r="D8" s="32">
        <f t="shared" ref="D8:D28" si="1">E8+F8+G8+H8+I8+J8+K8+L8+M8+N8+O8</f>
        <v>10620.179999999998</v>
      </c>
      <c r="E8" s="33">
        <v>3624.7</v>
      </c>
      <c r="F8" s="32">
        <v>1307.51</v>
      </c>
      <c r="G8" s="34">
        <v>673.12</v>
      </c>
      <c r="H8" s="32">
        <v>397.1</v>
      </c>
      <c r="I8" s="32">
        <v>949.2</v>
      </c>
      <c r="J8" s="34">
        <v>463.28</v>
      </c>
      <c r="K8" s="32">
        <v>1224.3699999999999</v>
      </c>
      <c r="L8" s="35">
        <v>243</v>
      </c>
      <c r="M8" s="36">
        <v>469</v>
      </c>
      <c r="N8" s="41">
        <v>850</v>
      </c>
      <c r="O8" s="41">
        <v>418.9</v>
      </c>
    </row>
    <row r="9" spans="1:15" ht="30.75" customHeight="1" x14ac:dyDescent="0.25">
      <c r="A9" s="6" t="s">
        <v>41</v>
      </c>
      <c r="B9" s="32">
        <f t="shared" ref="B9:B28" si="2">C9+E9+F9+G9+H9+I9+J9+K9+L9+M9+N9+O9</f>
        <v>4285.5</v>
      </c>
      <c r="C9" s="32">
        <v>4285.5</v>
      </c>
      <c r="D9" s="32">
        <f t="shared" si="1"/>
        <v>0</v>
      </c>
      <c r="E9" s="33"/>
      <c r="F9" s="32"/>
      <c r="G9" s="34"/>
      <c r="H9" s="32"/>
      <c r="I9" s="32"/>
      <c r="J9" s="34"/>
      <c r="K9" s="32"/>
      <c r="L9" s="35"/>
      <c r="M9" s="36"/>
      <c r="N9" s="41"/>
      <c r="O9" s="41"/>
    </row>
    <row r="10" spans="1:15" ht="19.5" customHeight="1" x14ac:dyDescent="0.25">
      <c r="A10" s="5" t="s">
        <v>2</v>
      </c>
      <c r="B10" s="32">
        <f t="shared" si="2"/>
        <v>1508.5999999999997</v>
      </c>
      <c r="C10" s="33">
        <v>754.3</v>
      </c>
      <c r="D10" s="32">
        <f t="shared" si="1"/>
        <v>754.3</v>
      </c>
      <c r="E10" s="33">
        <v>52.8</v>
      </c>
      <c r="F10" s="32">
        <v>0</v>
      </c>
      <c r="G10" s="34">
        <v>29.3</v>
      </c>
      <c r="H10" s="32">
        <v>17.399999999999999</v>
      </c>
      <c r="I10" s="32">
        <v>0</v>
      </c>
      <c r="J10" s="34">
        <v>392.4</v>
      </c>
      <c r="K10" s="32">
        <v>33.6</v>
      </c>
      <c r="L10" s="35">
        <v>0</v>
      </c>
      <c r="M10" s="36">
        <v>0</v>
      </c>
      <c r="N10" s="41">
        <v>228.8</v>
      </c>
      <c r="O10" s="41">
        <v>0</v>
      </c>
    </row>
    <row r="11" spans="1:15" ht="27" customHeight="1" x14ac:dyDescent="0.25">
      <c r="A11" s="16" t="s">
        <v>39</v>
      </c>
      <c r="B11" s="32">
        <f t="shared" si="2"/>
        <v>5709.6</v>
      </c>
      <c r="C11" s="33">
        <v>5709.6</v>
      </c>
      <c r="D11" s="32"/>
      <c r="E11" s="32"/>
      <c r="F11" s="32"/>
      <c r="G11" s="42"/>
      <c r="H11" s="32"/>
      <c r="I11" s="32"/>
      <c r="J11" s="42"/>
      <c r="K11" s="32"/>
      <c r="L11" s="43"/>
      <c r="M11" s="36"/>
      <c r="N11" s="44"/>
      <c r="O11" s="44"/>
    </row>
    <row r="12" spans="1:15" ht="19.5" customHeight="1" x14ac:dyDescent="0.25">
      <c r="A12" s="5" t="s">
        <v>11</v>
      </c>
      <c r="B12" s="32">
        <f t="shared" si="2"/>
        <v>0</v>
      </c>
      <c r="C12" s="33">
        <v>0</v>
      </c>
      <c r="D12" s="32">
        <f t="shared" si="1"/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26.25" customHeight="1" x14ac:dyDescent="0.25">
      <c r="A13" s="16" t="s">
        <v>36</v>
      </c>
      <c r="B13" s="32">
        <f t="shared" si="2"/>
        <v>153.4</v>
      </c>
      <c r="C13" s="33">
        <v>153.4</v>
      </c>
      <c r="D13" s="32">
        <f t="shared" si="1"/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ht="21.75" customHeight="1" x14ac:dyDescent="0.25">
      <c r="A14" s="5" t="s">
        <v>3</v>
      </c>
      <c r="B14" s="32">
        <f t="shared" si="2"/>
        <v>1084</v>
      </c>
      <c r="C14" s="33">
        <v>0</v>
      </c>
      <c r="D14" s="32">
        <f t="shared" si="1"/>
        <v>1084</v>
      </c>
      <c r="E14" s="33">
        <v>859.4</v>
      </c>
      <c r="F14" s="32">
        <v>9.6999999999999993</v>
      </c>
      <c r="G14" s="34">
        <v>49.3</v>
      </c>
      <c r="H14" s="32">
        <v>25.5</v>
      </c>
      <c r="I14" s="32">
        <v>2.9</v>
      </c>
      <c r="J14" s="34">
        <v>21</v>
      </c>
      <c r="K14" s="32">
        <v>83.4</v>
      </c>
      <c r="L14" s="35">
        <v>4.4000000000000004</v>
      </c>
      <c r="M14" s="36">
        <v>1</v>
      </c>
      <c r="N14" s="41">
        <v>19.3</v>
      </c>
      <c r="O14" s="41">
        <v>8.1</v>
      </c>
    </row>
    <row r="15" spans="1:15" ht="19.5" customHeight="1" x14ac:dyDescent="0.25">
      <c r="A15" s="5" t="s">
        <v>4</v>
      </c>
      <c r="B15" s="32">
        <f t="shared" si="2"/>
        <v>6651.9</v>
      </c>
      <c r="C15" s="33">
        <v>0</v>
      </c>
      <c r="D15" s="32">
        <f t="shared" si="1"/>
        <v>6651.9</v>
      </c>
      <c r="E15" s="33">
        <v>4665.6000000000004</v>
      </c>
      <c r="F15" s="32">
        <v>307.3</v>
      </c>
      <c r="G15" s="34">
        <v>129.19999999999999</v>
      </c>
      <c r="H15" s="32">
        <v>20.7</v>
      </c>
      <c r="I15" s="32">
        <v>21.9</v>
      </c>
      <c r="J15" s="34">
        <v>209.1</v>
      </c>
      <c r="K15" s="32">
        <v>579.20000000000005</v>
      </c>
      <c r="L15" s="35">
        <v>67.900000000000006</v>
      </c>
      <c r="M15" s="36">
        <v>68</v>
      </c>
      <c r="N15" s="41">
        <v>219.4</v>
      </c>
      <c r="O15" s="41">
        <v>363.6</v>
      </c>
    </row>
    <row r="16" spans="1:15" ht="30" customHeight="1" x14ac:dyDescent="0.25">
      <c r="A16" s="13" t="s">
        <v>30</v>
      </c>
      <c r="B16" s="32">
        <f t="shared" si="2"/>
        <v>1344</v>
      </c>
      <c r="C16" s="33">
        <v>1344</v>
      </c>
      <c r="D16" s="32">
        <f t="shared" si="1"/>
        <v>0</v>
      </c>
      <c r="E16" s="33"/>
      <c r="F16" s="32"/>
      <c r="G16" s="34"/>
      <c r="H16" s="32"/>
      <c r="I16" s="32"/>
      <c r="J16" s="34"/>
      <c r="K16" s="32"/>
      <c r="L16" s="35"/>
      <c r="M16" s="36"/>
      <c r="N16" s="41"/>
      <c r="O16" s="41"/>
    </row>
    <row r="17" spans="1:17" ht="30.75" customHeight="1" x14ac:dyDescent="0.25">
      <c r="A17" s="1" t="s">
        <v>31</v>
      </c>
      <c r="B17" s="32">
        <f t="shared" si="2"/>
        <v>15.3</v>
      </c>
      <c r="C17" s="33"/>
      <c r="D17" s="32">
        <f t="shared" si="1"/>
        <v>15.3</v>
      </c>
      <c r="E17" s="33">
        <v>10</v>
      </c>
      <c r="F17" s="32">
        <v>5.3</v>
      </c>
      <c r="G17" s="34"/>
      <c r="H17" s="32"/>
      <c r="I17" s="32"/>
      <c r="J17" s="34"/>
      <c r="K17" s="32"/>
      <c r="L17" s="35"/>
      <c r="M17" s="36"/>
      <c r="N17" s="41"/>
      <c r="O17" s="41"/>
    </row>
    <row r="18" spans="1:17" ht="23.25" customHeight="1" x14ac:dyDescent="0.25">
      <c r="A18" s="2" t="s">
        <v>5</v>
      </c>
      <c r="B18" s="38">
        <f t="shared" ref="B18:O18" si="3">SUM(B19:B28)</f>
        <v>28947.800000000003</v>
      </c>
      <c r="C18" s="38">
        <f t="shared" si="3"/>
        <v>23651.9</v>
      </c>
      <c r="D18" s="38">
        <f t="shared" si="3"/>
        <v>5295.9</v>
      </c>
      <c r="E18" s="38">
        <f t="shared" si="3"/>
        <v>4774.8999999999996</v>
      </c>
      <c r="F18" s="38">
        <f t="shared" si="3"/>
        <v>46.7</v>
      </c>
      <c r="G18" s="38">
        <f t="shared" si="3"/>
        <v>122.5</v>
      </c>
      <c r="H18" s="38">
        <f t="shared" si="3"/>
        <v>69.400000000000006</v>
      </c>
      <c r="I18" s="38">
        <f t="shared" si="3"/>
        <v>28.8</v>
      </c>
      <c r="J18" s="38">
        <f t="shared" si="3"/>
        <v>44.7</v>
      </c>
      <c r="K18" s="38">
        <f t="shared" si="3"/>
        <v>20</v>
      </c>
      <c r="L18" s="38">
        <f t="shared" si="3"/>
        <v>0</v>
      </c>
      <c r="M18" s="38">
        <f t="shared" si="3"/>
        <v>0</v>
      </c>
      <c r="N18" s="38">
        <f t="shared" si="3"/>
        <v>173.3</v>
      </c>
      <c r="O18" s="45">
        <f t="shared" si="3"/>
        <v>15.6</v>
      </c>
      <c r="P18" s="12"/>
      <c r="Q18" s="12"/>
    </row>
    <row r="19" spans="1:17" s="8" customFormat="1" ht="49.5" customHeight="1" x14ac:dyDescent="0.25">
      <c r="A19" s="9" t="s">
        <v>32</v>
      </c>
      <c r="B19" s="32">
        <f t="shared" si="2"/>
        <v>5019.0000000000009</v>
      </c>
      <c r="C19" s="46">
        <v>1424.2</v>
      </c>
      <c r="D19" s="32">
        <f t="shared" si="1"/>
        <v>3594.7999999999997</v>
      </c>
      <c r="E19" s="46">
        <v>3414.6</v>
      </c>
      <c r="F19" s="40">
        <v>41.7</v>
      </c>
      <c r="G19" s="47">
        <v>80.099999999999994</v>
      </c>
      <c r="H19" s="40"/>
      <c r="I19" s="40">
        <v>28.8</v>
      </c>
      <c r="J19" s="47"/>
      <c r="K19" s="40">
        <v>20</v>
      </c>
      <c r="L19" s="48"/>
      <c r="M19" s="49"/>
      <c r="N19" s="50"/>
      <c r="O19" s="50">
        <v>9.6</v>
      </c>
    </row>
    <row r="20" spans="1:17" s="8" customFormat="1" ht="60" customHeight="1" x14ac:dyDescent="0.25">
      <c r="A20" s="9" t="s">
        <v>6</v>
      </c>
      <c r="B20" s="32">
        <f t="shared" si="2"/>
        <v>2457.5</v>
      </c>
      <c r="C20" s="46">
        <v>1868.5</v>
      </c>
      <c r="D20" s="32">
        <f t="shared" si="1"/>
        <v>589</v>
      </c>
      <c r="E20" s="46">
        <v>589</v>
      </c>
      <c r="F20" s="40"/>
      <c r="G20" s="47"/>
      <c r="H20" s="40"/>
      <c r="I20" s="40"/>
      <c r="J20" s="47"/>
      <c r="K20" s="40"/>
      <c r="L20" s="48"/>
      <c r="M20" s="49"/>
      <c r="N20" s="50"/>
      <c r="O20" s="50"/>
    </row>
    <row r="21" spans="1:17" s="8" customFormat="1" ht="27.75" customHeight="1" x14ac:dyDescent="0.25">
      <c r="A21" s="9" t="s">
        <v>34</v>
      </c>
      <c r="B21" s="32">
        <f t="shared" si="2"/>
        <v>343.9</v>
      </c>
      <c r="C21" s="46">
        <v>343.9</v>
      </c>
      <c r="D21" s="32">
        <f t="shared" si="1"/>
        <v>0</v>
      </c>
      <c r="E21" s="46"/>
      <c r="F21" s="40"/>
      <c r="G21" s="47"/>
      <c r="H21" s="40"/>
      <c r="I21" s="40"/>
      <c r="J21" s="47"/>
      <c r="K21" s="40"/>
      <c r="L21" s="48"/>
      <c r="M21" s="49"/>
      <c r="N21" s="50"/>
      <c r="O21" s="50"/>
    </row>
    <row r="22" spans="1:17" s="8" customFormat="1" ht="30.75" customHeight="1" x14ac:dyDescent="0.25">
      <c r="A22" s="9" t="s">
        <v>12</v>
      </c>
      <c r="B22" s="32">
        <f t="shared" si="2"/>
        <v>18273</v>
      </c>
      <c r="C22" s="46">
        <v>17908.7</v>
      </c>
      <c r="D22" s="32">
        <f t="shared" si="1"/>
        <v>364.3</v>
      </c>
      <c r="E22" s="46">
        <v>303.3</v>
      </c>
      <c r="F22" s="40">
        <v>5</v>
      </c>
      <c r="G22" s="47"/>
      <c r="H22" s="40">
        <v>36.299999999999997</v>
      </c>
      <c r="I22" s="40"/>
      <c r="J22" s="47">
        <v>19.7</v>
      </c>
      <c r="K22" s="40"/>
      <c r="L22" s="51"/>
      <c r="M22" s="49"/>
      <c r="N22" s="50"/>
      <c r="O22" s="50"/>
    </row>
    <row r="23" spans="1:17" s="8" customFormat="1" ht="40.5" customHeight="1" x14ac:dyDescent="0.25">
      <c r="A23" s="9" t="s">
        <v>13</v>
      </c>
      <c r="B23" s="32">
        <f t="shared" si="2"/>
        <v>1803</v>
      </c>
      <c r="C23" s="46">
        <v>1523.2</v>
      </c>
      <c r="D23" s="32">
        <f t="shared" si="1"/>
        <v>279.8</v>
      </c>
      <c r="E23" s="46"/>
      <c r="F23" s="40"/>
      <c r="G23" s="47">
        <v>42.4</v>
      </c>
      <c r="H23" s="40">
        <v>33.1</v>
      </c>
      <c r="I23" s="40"/>
      <c r="J23" s="47">
        <v>25</v>
      </c>
      <c r="K23" s="40"/>
      <c r="L23" s="51"/>
      <c r="M23" s="49"/>
      <c r="N23" s="50">
        <v>173.3</v>
      </c>
      <c r="O23" s="50">
        <v>6</v>
      </c>
    </row>
    <row r="24" spans="1:17" s="8" customFormat="1" ht="18" customHeight="1" x14ac:dyDescent="0.25">
      <c r="A24" s="10" t="s">
        <v>7</v>
      </c>
      <c r="B24" s="32">
        <f t="shared" si="2"/>
        <v>0</v>
      </c>
      <c r="C24" s="46"/>
      <c r="D24" s="32">
        <v>0</v>
      </c>
      <c r="E24" s="46"/>
      <c r="F24" s="40"/>
      <c r="G24" s="47"/>
      <c r="H24" s="40"/>
      <c r="I24" s="40"/>
      <c r="J24" s="47"/>
      <c r="K24" s="40"/>
      <c r="L24" s="48"/>
      <c r="M24" s="49"/>
      <c r="N24" s="50"/>
      <c r="O24" s="50"/>
    </row>
    <row r="25" spans="1:17" s="8" customFormat="1" ht="21.75" customHeight="1" x14ac:dyDescent="0.25">
      <c r="A25" s="11" t="s">
        <v>8</v>
      </c>
      <c r="B25" s="32">
        <f t="shared" si="2"/>
        <v>150</v>
      </c>
      <c r="C25" s="46">
        <v>100</v>
      </c>
      <c r="D25" s="32">
        <f t="shared" si="1"/>
        <v>50</v>
      </c>
      <c r="E25" s="46">
        <v>50</v>
      </c>
      <c r="F25" s="40"/>
      <c r="G25" s="47"/>
      <c r="H25" s="40"/>
      <c r="I25" s="40"/>
      <c r="J25" s="47"/>
      <c r="K25" s="40"/>
      <c r="L25" s="48"/>
      <c r="M25" s="49"/>
      <c r="N25" s="50"/>
      <c r="O25" s="50"/>
    </row>
    <row r="26" spans="1:17" s="8" customFormat="1" ht="41.25" customHeight="1" x14ac:dyDescent="0.25">
      <c r="A26" s="7" t="s">
        <v>33</v>
      </c>
      <c r="B26" s="32">
        <f t="shared" si="2"/>
        <v>477.2</v>
      </c>
      <c r="C26" s="46">
        <v>84.2</v>
      </c>
      <c r="D26" s="32">
        <f t="shared" si="1"/>
        <v>393</v>
      </c>
      <c r="E26" s="46">
        <v>393</v>
      </c>
      <c r="F26" s="40"/>
      <c r="G26" s="47"/>
      <c r="H26" s="40"/>
      <c r="I26" s="40"/>
      <c r="J26" s="47"/>
      <c r="K26" s="40"/>
      <c r="L26" s="48"/>
      <c r="M26" s="49"/>
      <c r="N26" s="50"/>
      <c r="O26" s="50"/>
    </row>
    <row r="27" spans="1:17" s="8" customFormat="1" ht="30.75" customHeight="1" x14ac:dyDescent="0.25">
      <c r="A27" s="7" t="s">
        <v>14</v>
      </c>
      <c r="B27" s="32">
        <f t="shared" si="2"/>
        <v>0</v>
      </c>
      <c r="C27" s="46"/>
      <c r="D27" s="32">
        <v>0</v>
      </c>
      <c r="E27" s="46"/>
      <c r="F27" s="40"/>
      <c r="G27" s="47"/>
      <c r="H27" s="40"/>
      <c r="I27" s="40"/>
      <c r="J27" s="47"/>
      <c r="K27" s="40"/>
      <c r="L27" s="48"/>
      <c r="M27" s="49"/>
      <c r="N27" s="50"/>
      <c r="O27" s="50"/>
    </row>
    <row r="28" spans="1:17" s="8" customFormat="1" ht="21.75" customHeight="1" x14ac:dyDescent="0.25">
      <c r="A28" s="11" t="s">
        <v>9</v>
      </c>
      <c r="B28" s="32">
        <f t="shared" si="2"/>
        <v>424.2</v>
      </c>
      <c r="C28" s="46">
        <v>399.2</v>
      </c>
      <c r="D28" s="32">
        <f t="shared" si="1"/>
        <v>25</v>
      </c>
      <c r="E28" s="46">
        <v>25</v>
      </c>
      <c r="F28" s="40"/>
      <c r="G28" s="47"/>
      <c r="H28" s="40"/>
      <c r="I28" s="40"/>
      <c r="J28" s="47"/>
      <c r="K28" s="40"/>
      <c r="L28" s="48"/>
      <c r="M28" s="49"/>
      <c r="N28" s="50"/>
      <c r="O28" s="50"/>
    </row>
    <row r="29" spans="1:17" x14ac:dyDescent="0.25">
      <c r="A29" s="4" t="s">
        <v>10</v>
      </c>
      <c r="B29" s="39">
        <f t="shared" ref="B29:O29" si="4">B6+B18</f>
        <v>141565.1</v>
      </c>
      <c r="C29" s="39">
        <f t="shared" si="4"/>
        <v>98562.12</v>
      </c>
      <c r="D29" s="39">
        <f t="shared" si="4"/>
        <v>43002.98</v>
      </c>
      <c r="E29" s="39">
        <f t="shared" si="4"/>
        <v>26276</v>
      </c>
      <c r="F29" s="39">
        <f t="shared" si="4"/>
        <v>2616.81</v>
      </c>
      <c r="G29" s="39">
        <f t="shared" si="4"/>
        <v>1981.1200000000001</v>
      </c>
      <c r="H29" s="39">
        <f t="shared" si="4"/>
        <v>720.5</v>
      </c>
      <c r="I29" s="39">
        <f t="shared" si="4"/>
        <v>1377.4000000000003</v>
      </c>
      <c r="J29" s="39">
        <f t="shared" si="4"/>
        <v>2165.6799999999998</v>
      </c>
      <c r="K29" s="39">
        <f t="shared" si="4"/>
        <v>3962.87</v>
      </c>
      <c r="L29" s="39">
        <f t="shared" si="4"/>
        <v>450.79999999999995</v>
      </c>
      <c r="M29" s="39">
        <f t="shared" si="4"/>
        <v>762.1</v>
      </c>
      <c r="N29" s="39">
        <f t="shared" si="4"/>
        <v>1720.8</v>
      </c>
      <c r="O29" s="39">
        <f t="shared" si="4"/>
        <v>968.9</v>
      </c>
    </row>
  </sheetData>
  <mergeCells count="16">
    <mergeCell ref="O4:O5"/>
    <mergeCell ref="B1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для расчета дотации 2020</vt:lpstr>
      <vt:lpstr>доходы для расчета дотации 2021</vt:lpstr>
      <vt:lpstr>доходы для расчета дотации 2022</vt:lpstr>
      <vt:lpstr>'доходы для расчета дотации 2020'!Область_печати</vt:lpstr>
      <vt:lpstr>'доходы для расчета дотации 2021'!Область_печати</vt:lpstr>
      <vt:lpstr>'доходы для расчета дотации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Бодня Елена Александровна</cp:lastModifiedBy>
  <cp:lastPrinted>2019-11-01T04:35:23Z</cp:lastPrinted>
  <dcterms:created xsi:type="dcterms:W3CDTF">2013-06-21T06:22:23Z</dcterms:created>
  <dcterms:modified xsi:type="dcterms:W3CDTF">2019-11-06T02:25:19Z</dcterms:modified>
</cp:coreProperties>
</file>